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66925"/>
  <mc:AlternateContent xmlns:mc="http://schemas.openxmlformats.org/markup-compatibility/2006">
    <mc:Choice Requires="x15">
      <x15ac:absPath xmlns:x15ac="http://schemas.microsoft.com/office/spreadsheetml/2010/11/ac" url="J:\Mi unidad\FONTIBON\EVALACIONES\FDLF-CMA-004\"/>
    </mc:Choice>
  </mc:AlternateContent>
  <xr:revisionPtr revIDLastSave="0" documentId="13_ncr:1_{3F7F355C-137E-4F06-B210-C7FD572465EA}" xr6:coauthVersionLast="47" xr6:coauthVersionMax="47" xr10:uidLastSave="{00000000-0000-0000-0000-000000000000}"/>
  <bookViews>
    <workbookView xWindow="28680" yWindow="-120" windowWidth="38640" windowHeight="15720" tabRatio="788" firstSheet="3" activeTab="9" xr2:uid="{00000000-000D-0000-FFFF-FFFF00000000}"/>
  </bookViews>
  <sheets>
    <sheet name="LISTAS" sheetId="78" state="hidden" r:id="rId1"/>
    <sheet name="CONDICIONES GENERALES" sheetId="61" state="hidden" r:id="rId2"/>
    <sheet name="EVALUACIÓN EXPERIENCIA" sheetId="80" state="hidden" r:id="rId3"/>
    <sheet name="LISTA DE OFERENTES" sheetId="60" r:id="rId4"/>
    <sheet name="K RESIDUAL" sheetId="76" state="hidden" r:id="rId5"/>
    <sheet name="EVALUACION TÉC PRELIMINAR" sheetId="69" r:id="rId6"/>
    <sheet name="F. PONDERABLES PRELIMINAR" sheetId="36" r:id="rId7"/>
    <sheet name="RESUMEN CALIFICACION PRELIMINAR" sheetId="67" r:id="rId8"/>
    <sheet name="RESUMEN OFERTA ECONO" sheetId="79" r:id="rId9"/>
    <sheet name="ORDEN DE ELIGIBILIDAD" sheetId="81" r:id="rId1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10" i="79" l="1"/>
  <c r="C10" i="79"/>
  <c r="C32" i="81"/>
  <c r="C10" i="81"/>
  <c r="C23" i="81"/>
  <c r="C31" i="81"/>
  <c r="C19" i="81"/>
  <c r="C4" i="81"/>
  <c r="C25" i="81"/>
  <c r="C26" i="81"/>
  <c r="C13" i="81"/>
  <c r="C9" i="81"/>
  <c r="C33" i="81"/>
  <c r="C24" i="81"/>
  <c r="C30" i="81"/>
  <c r="C15" i="81"/>
  <c r="C11" i="81"/>
  <c r="C6" i="81"/>
  <c r="C12" i="81"/>
  <c r="C29" i="81"/>
  <c r="C22" i="81"/>
  <c r="C28" i="81"/>
  <c r="C27" i="81"/>
  <c r="C7" i="81"/>
  <c r="C20" i="81"/>
  <c r="C21" i="81"/>
  <c r="C18" i="81"/>
  <c r="C17" i="81"/>
  <c r="C14" i="81"/>
  <c r="C16" i="81"/>
  <c r="C5" i="81"/>
  <c r="C8" i="81"/>
  <c r="F36" i="67"/>
  <c r="F35" i="67"/>
  <c r="F34" i="67"/>
  <c r="F33" i="67"/>
  <c r="F32" i="67"/>
  <c r="F31" i="67"/>
  <c r="F30" i="67"/>
  <c r="F29" i="67"/>
  <c r="F28" i="67"/>
  <c r="F27" i="67"/>
  <c r="F26" i="67"/>
  <c r="F25" i="67"/>
  <c r="F24" i="67"/>
  <c r="F23" i="67"/>
  <c r="F22" i="67"/>
  <c r="F21" i="67"/>
  <c r="F20" i="67"/>
  <c r="F19" i="67"/>
  <c r="F18" i="67"/>
  <c r="F17" i="67"/>
  <c r="F16" i="67"/>
  <c r="F15" i="67"/>
  <c r="F14" i="67"/>
  <c r="F13" i="67"/>
  <c r="F12" i="67"/>
  <c r="F11" i="67"/>
  <c r="F10" i="67"/>
  <c r="F9" i="67"/>
  <c r="F8" i="67"/>
  <c r="F7" i="67"/>
  <c r="D36" i="67"/>
  <c r="D35" i="67"/>
  <c r="D34" i="67"/>
  <c r="D33" i="67"/>
  <c r="D32" i="67"/>
  <c r="D31" i="67"/>
  <c r="D30" i="67"/>
  <c r="D29" i="67"/>
  <c r="D28" i="67"/>
  <c r="D27" i="67"/>
  <c r="D26" i="67"/>
  <c r="D25" i="67"/>
  <c r="D24" i="67"/>
  <c r="D23" i="67"/>
  <c r="D22" i="67"/>
  <c r="D21" i="67"/>
  <c r="D20" i="67"/>
  <c r="D19" i="67"/>
  <c r="D18" i="67"/>
  <c r="D17" i="67"/>
  <c r="D16" i="67"/>
  <c r="D15" i="67"/>
  <c r="D14" i="67"/>
  <c r="D13" i="67"/>
  <c r="D12" i="67"/>
  <c r="D11" i="67"/>
  <c r="D10" i="67"/>
  <c r="D9" i="67"/>
  <c r="D8" i="67"/>
  <c r="D7" i="67"/>
  <c r="J16" i="69"/>
  <c r="C26" i="79"/>
  <c r="C39" i="79"/>
  <c r="J216" i="69"/>
  <c r="J214" i="69"/>
  <c r="J213" i="69"/>
  <c r="J203" i="69"/>
  <c r="J181" i="69"/>
  <c r="C11" i="79"/>
  <c r="J341" i="69"/>
  <c r="C34" i="79"/>
  <c r="I314" i="69"/>
  <c r="J315" i="69"/>
  <c r="J317" i="69"/>
  <c r="C17" i="79"/>
  <c r="J101" i="69"/>
  <c r="J113" i="69"/>
  <c r="J112" i="69"/>
  <c r="J143" i="69"/>
  <c r="C32" i="79"/>
  <c r="J302" i="69"/>
  <c r="J382" i="69"/>
  <c r="C37" i="79"/>
  <c r="C14" i="79"/>
  <c r="C12" i="79"/>
  <c r="F290" i="69"/>
  <c r="J290" i="69"/>
  <c r="F291" i="69"/>
  <c r="J291" i="69"/>
  <c r="E255" i="69"/>
  <c r="I329" i="69"/>
  <c r="B29" i="79"/>
  <c r="B30" i="79"/>
  <c r="B31" i="79"/>
  <c r="B32" i="79"/>
  <c r="B33" i="79"/>
  <c r="B34" i="79"/>
  <c r="B35" i="79"/>
  <c r="B36" i="79"/>
  <c r="B37" i="79"/>
  <c r="B38" i="79"/>
  <c r="B39" i="79"/>
  <c r="J276" i="69"/>
  <c r="J278" i="69" s="1"/>
  <c r="C31" i="79" s="1"/>
  <c r="C37" i="36" l="1"/>
  <c r="E280" i="69" l="1"/>
  <c r="F264" i="69"/>
  <c r="J264" i="69" s="1"/>
  <c r="F263" i="69"/>
  <c r="J263" i="69" s="1"/>
  <c r="F252" i="69"/>
  <c r="F251" i="69"/>
  <c r="J251" i="69" s="1"/>
  <c r="F250" i="69"/>
  <c r="E218" i="69"/>
  <c r="J39" i="80" l="1"/>
  <c r="B39" i="80"/>
  <c r="J38" i="80"/>
  <c r="B38" i="80"/>
  <c r="J37" i="80"/>
  <c r="B37" i="80"/>
  <c r="J36" i="80"/>
  <c r="B36" i="80"/>
  <c r="J35" i="80"/>
  <c r="B35" i="80"/>
  <c r="J34" i="80"/>
  <c r="B34" i="80"/>
  <c r="J33" i="80"/>
  <c r="G33" i="80"/>
  <c r="B33" i="80"/>
  <c r="J32" i="80"/>
  <c r="B32" i="80"/>
  <c r="J31" i="80"/>
  <c r="G31" i="80"/>
  <c r="B31" i="80"/>
  <c r="J30" i="80"/>
  <c r="B30" i="80"/>
  <c r="J29" i="80"/>
  <c r="B29" i="80"/>
  <c r="J28" i="80"/>
  <c r="B28" i="80"/>
  <c r="J27" i="80"/>
  <c r="B27" i="80"/>
  <c r="J26" i="80"/>
  <c r="B26" i="80"/>
  <c r="J25" i="80"/>
  <c r="B25" i="80"/>
  <c r="J24" i="80"/>
  <c r="B24" i="80"/>
  <c r="J23" i="80"/>
  <c r="B23" i="80"/>
  <c r="J22" i="80"/>
  <c r="B22" i="80"/>
  <c r="J21" i="80"/>
  <c r="B21" i="80"/>
  <c r="J20" i="80"/>
  <c r="B20" i="80"/>
  <c r="J19" i="80"/>
  <c r="B19" i="80"/>
  <c r="J18" i="80"/>
  <c r="B18" i="80"/>
  <c r="J17" i="80"/>
  <c r="B17" i="80"/>
  <c r="J16" i="80"/>
  <c r="B16" i="80"/>
  <c r="J15" i="80"/>
  <c r="B15" i="80"/>
  <c r="J14" i="80"/>
  <c r="B14" i="80"/>
  <c r="J13" i="80"/>
  <c r="B13" i="80"/>
  <c r="J12" i="80"/>
  <c r="B12" i="80"/>
  <c r="J11" i="80"/>
  <c r="B11" i="80"/>
  <c r="J10" i="80"/>
  <c r="B10" i="80"/>
  <c r="B28" i="79"/>
  <c r="B27" i="79"/>
  <c r="B26" i="79"/>
  <c r="B25" i="79"/>
  <c r="B24" i="79"/>
  <c r="B23" i="79"/>
  <c r="B22" i="79"/>
  <c r="B21" i="79"/>
  <c r="B20" i="79"/>
  <c r="B19" i="79"/>
  <c r="B18" i="79"/>
  <c r="B17" i="79"/>
  <c r="B16" i="79"/>
  <c r="B15" i="79"/>
  <c r="B14" i="79"/>
  <c r="B13" i="79"/>
  <c r="B12" i="79"/>
  <c r="B11" i="79"/>
  <c r="B10" i="79"/>
  <c r="G36" i="67"/>
  <c r="H36" i="67" s="1"/>
  <c r="B36" i="67"/>
  <c r="G35" i="67"/>
  <c r="H35" i="67" s="1"/>
  <c r="H38" i="80" s="1"/>
  <c r="G38" i="80"/>
  <c r="B35" i="67"/>
  <c r="G34" i="67"/>
  <c r="H34" i="67" s="1"/>
  <c r="H37" i="80" s="1"/>
  <c r="G37" i="80"/>
  <c r="B34" i="67"/>
  <c r="G33" i="67"/>
  <c r="H33" i="67" s="1"/>
  <c r="B33" i="67"/>
  <c r="G32" i="67"/>
  <c r="H32" i="67" s="1"/>
  <c r="H35" i="80" s="1"/>
  <c r="G35" i="80"/>
  <c r="B32" i="67"/>
  <c r="G31" i="67"/>
  <c r="H31" i="67" s="1"/>
  <c r="B31" i="67"/>
  <c r="G30" i="67"/>
  <c r="H30" i="67" s="1"/>
  <c r="H33" i="80" s="1"/>
  <c r="B30" i="67"/>
  <c r="G29" i="67"/>
  <c r="H29" i="67" s="1"/>
  <c r="H32" i="80" s="1"/>
  <c r="G32" i="80"/>
  <c r="B29" i="67"/>
  <c r="G28" i="67"/>
  <c r="H28" i="67" s="1"/>
  <c r="H31" i="80" s="1"/>
  <c r="B28" i="67"/>
  <c r="G27" i="67"/>
  <c r="H27" i="67" s="1"/>
  <c r="G30" i="80"/>
  <c r="B27" i="67"/>
  <c r="G26" i="67"/>
  <c r="H26" i="67" s="1"/>
  <c r="H29" i="80" s="1"/>
  <c r="G29" i="80"/>
  <c r="B26" i="67"/>
  <c r="G25" i="67"/>
  <c r="H25" i="67" s="1"/>
  <c r="H28" i="80" s="1"/>
  <c r="B25" i="67"/>
  <c r="G24" i="67"/>
  <c r="H24" i="67" s="1"/>
  <c r="B24" i="67"/>
  <c r="G23" i="67"/>
  <c r="H23" i="67" s="1"/>
  <c r="H26" i="80" s="1"/>
  <c r="G26" i="80"/>
  <c r="B23" i="67"/>
  <c r="G22" i="67"/>
  <c r="H22" i="67" s="1"/>
  <c r="H25" i="80" s="1"/>
  <c r="G25" i="80"/>
  <c r="B22" i="67"/>
  <c r="G21" i="67"/>
  <c r="H21" i="67" s="1"/>
  <c r="G24" i="80"/>
  <c r="B21" i="67"/>
  <c r="G20" i="67"/>
  <c r="H20" i="67" s="1"/>
  <c r="B20" i="67"/>
  <c r="G19" i="67"/>
  <c r="H19" i="67" s="1"/>
  <c r="G22" i="80"/>
  <c r="B19" i="67"/>
  <c r="G18" i="67"/>
  <c r="H18" i="67" s="1"/>
  <c r="G21" i="80"/>
  <c r="B18" i="67"/>
  <c r="G17" i="67"/>
  <c r="H17" i="67" s="1"/>
  <c r="G20" i="80"/>
  <c r="B17" i="67"/>
  <c r="G16" i="67"/>
  <c r="H16" i="67" s="1"/>
  <c r="B16" i="67"/>
  <c r="G15" i="67"/>
  <c r="H15" i="67" s="1"/>
  <c r="H18" i="80" s="1"/>
  <c r="B15" i="67"/>
  <c r="G14" i="67"/>
  <c r="H14" i="67" s="1"/>
  <c r="H17" i="80" s="1"/>
  <c r="G17" i="80"/>
  <c r="B14" i="67"/>
  <c r="G13" i="67"/>
  <c r="H13" i="67" s="1"/>
  <c r="G16" i="80"/>
  <c r="B13" i="67"/>
  <c r="G12" i="67"/>
  <c r="H12" i="67" s="1"/>
  <c r="H15" i="80" s="1"/>
  <c r="G15" i="80"/>
  <c r="B12" i="67"/>
  <c r="G11" i="67"/>
  <c r="H11" i="67" s="1"/>
  <c r="H14" i="80" s="1"/>
  <c r="G14" i="80"/>
  <c r="B11" i="67"/>
  <c r="G10" i="67"/>
  <c r="H10" i="67" s="1"/>
  <c r="H13" i="80" s="1"/>
  <c r="G13" i="80"/>
  <c r="B10" i="67"/>
  <c r="G9" i="67"/>
  <c r="H9" i="67" s="1"/>
  <c r="H12" i="80" s="1"/>
  <c r="B9" i="67"/>
  <c r="G8" i="67"/>
  <c r="H8" i="67" s="1"/>
  <c r="G11" i="80"/>
  <c r="B8" i="67"/>
  <c r="G7" i="67"/>
  <c r="H7" i="67" s="1"/>
  <c r="H10" i="80" s="1"/>
  <c r="B7" i="67"/>
  <c r="M37" i="36"/>
  <c r="B37" i="36"/>
  <c r="B36" i="36"/>
  <c r="B35" i="36"/>
  <c r="B34" i="36"/>
  <c r="B33" i="36"/>
  <c r="B32" i="36"/>
  <c r="B31" i="36"/>
  <c r="B30" i="36"/>
  <c r="B29" i="36"/>
  <c r="B28" i="36"/>
  <c r="B27" i="36"/>
  <c r="B26" i="36"/>
  <c r="B25" i="36"/>
  <c r="B24" i="36"/>
  <c r="B23" i="36"/>
  <c r="B22" i="36"/>
  <c r="B21" i="36"/>
  <c r="B20" i="36"/>
  <c r="B19" i="36"/>
  <c r="B18" i="36"/>
  <c r="B17" i="36"/>
  <c r="B16" i="36"/>
  <c r="B15" i="36"/>
  <c r="B14" i="36"/>
  <c r="B13" i="36"/>
  <c r="B12" i="36"/>
  <c r="B11" i="36"/>
  <c r="B10" i="36"/>
  <c r="B9" i="36"/>
  <c r="B8" i="36"/>
  <c r="A412" i="69"/>
  <c r="A411" i="69"/>
  <c r="A410" i="69"/>
  <c r="A409" i="69"/>
  <c r="A408" i="69"/>
  <c r="A407" i="69"/>
  <c r="A406" i="69"/>
  <c r="A403" i="69"/>
  <c r="A399" i="69"/>
  <c r="K398" i="69"/>
  <c r="A398" i="69"/>
  <c r="K397" i="69"/>
  <c r="A394" i="69"/>
  <c r="B391" i="69"/>
  <c r="E391" i="69" s="1"/>
  <c r="D307" i="69" s="1"/>
  <c r="D308" i="69" s="1"/>
  <c r="F381" i="69"/>
  <c r="J381" i="69" s="1"/>
  <c r="F380" i="69"/>
  <c r="J380" i="69" s="1"/>
  <c r="F379" i="69"/>
  <c r="F378" i="69"/>
  <c r="J378" i="69" s="1"/>
  <c r="F377" i="69"/>
  <c r="J377" i="69" s="1"/>
  <c r="F376" i="69"/>
  <c r="J376" i="69" s="1"/>
  <c r="A375" i="69"/>
  <c r="I376" i="69" s="1"/>
  <c r="B369" i="69"/>
  <c r="E368" i="69"/>
  <c r="F365" i="69"/>
  <c r="F364" i="69"/>
  <c r="J364" i="69" s="1"/>
  <c r="A363" i="69"/>
  <c r="I364" i="69" s="1"/>
  <c r="B357" i="69"/>
  <c r="E356" i="69"/>
  <c r="F353" i="69"/>
  <c r="J353" i="69" s="1"/>
  <c r="F352" i="69"/>
  <c r="J352" i="69" s="1"/>
  <c r="F351" i="69"/>
  <c r="J351" i="69" s="1"/>
  <c r="J354" i="69" s="1"/>
  <c r="A350" i="69"/>
  <c r="B344" i="69"/>
  <c r="E343" i="69"/>
  <c r="I351" i="69" s="1"/>
  <c r="F340" i="69"/>
  <c r="B333" i="69"/>
  <c r="E332" i="69"/>
  <c r="A339" i="69" s="1"/>
  <c r="I340" i="69" s="1"/>
  <c r="F329" i="69"/>
  <c r="J329" i="69" s="1"/>
  <c r="F328" i="69"/>
  <c r="J328" i="69" s="1"/>
  <c r="J330" i="69" s="1"/>
  <c r="C35" i="79" s="1"/>
  <c r="B321" i="69"/>
  <c r="E320" i="69"/>
  <c r="F317" i="69"/>
  <c r="F315" i="69"/>
  <c r="F314" i="69"/>
  <c r="J314" i="69" s="1"/>
  <c r="B307" i="69"/>
  <c r="E306" i="69"/>
  <c r="F303" i="69"/>
  <c r="J303" i="69" s="1"/>
  <c r="F302" i="69"/>
  <c r="B295" i="69"/>
  <c r="E294" i="69"/>
  <c r="F289" i="69"/>
  <c r="F288" i="69"/>
  <c r="B281" i="69"/>
  <c r="F278" i="69"/>
  <c r="B268" i="69"/>
  <c r="E267" i="69"/>
  <c r="F253" i="69"/>
  <c r="A249" i="69"/>
  <c r="E242" i="69"/>
  <c r="F238" i="69"/>
  <c r="J238" i="69" s="1"/>
  <c r="F237" i="69"/>
  <c r="B230" i="69"/>
  <c r="E229" i="69"/>
  <c r="F226" i="69"/>
  <c r="J226" i="69" s="1"/>
  <c r="B219" i="69"/>
  <c r="F215" i="69"/>
  <c r="F214" i="69"/>
  <c r="F213" i="69"/>
  <c r="A212" i="69"/>
  <c r="B206" i="69"/>
  <c r="E205" i="69"/>
  <c r="I202" i="69"/>
  <c r="F202" i="69"/>
  <c r="B195" i="69"/>
  <c r="E194" i="69"/>
  <c r="F191" i="69"/>
  <c r="F192" i="69" s="1"/>
  <c r="A190" i="69"/>
  <c r="I191" i="69" s="1"/>
  <c r="B184" i="69"/>
  <c r="E183" i="69"/>
  <c r="F180" i="69"/>
  <c r="J180" i="69" s="1"/>
  <c r="A179" i="69"/>
  <c r="I178" i="69" s="1"/>
  <c r="F178" i="69"/>
  <c r="A177" i="69"/>
  <c r="B171" i="69"/>
  <c r="E170" i="69"/>
  <c r="F167" i="69"/>
  <c r="J167" i="69" s="1"/>
  <c r="A166" i="69"/>
  <c r="I165" i="69" s="1"/>
  <c r="F165" i="69"/>
  <c r="A164" i="69"/>
  <c r="B158" i="69"/>
  <c r="E157" i="69"/>
  <c r="F154" i="69"/>
  <c r="F153" i="69"/>
  <c r="A152" i="69"/>
  <c r="I153" i="69" s="1"/>
  <c r="B146" i="69"/>
  <c r="E145" i="69"/>
  <c r="F142" i="69"/>
  <c r="F141" i="69"/>
  <c r="F140" i="69"/>
  <c r="F143" i="69" s="1"/>
  <c r="A139" i="69"/>
  <c r="I140" i="69" s="1"/>
  <c r="B133" i="69"/>
  <c r="E132" i="69"/>
  <c r="F129" i="69"/>
  <c r="J129" i="69" s="1"/>
  <c r="F128" i="69"/>
  <c r="J128" i="69" s="1"/>
  <c r="F127" i="69"/>
  <c r="F126" i="69"/>
  <c r="J126" i="69" s="1"/>
  <c r="A125" i="69"/>
  <c r="I126" i="69" s="1"/>
  <c r="B119" i="69"/>
  <c r="E118" i="69"/>
  <c r="F115" i="69"/>
  <c r="J115" i="69" s="1"/>
  <c r="F114" i="69"/>
  <c r="J114" i="69" s="1"/>
  <c r="F113" i="69"/>
  <c r="F112" i="69"/>
  <c r="J116" i="69" s="1"/>
  <c r="A111" i="69"/>
  <c r="I112" i="69" s="1"/>
  <c r="B105" i="69"/>
  <c r="E104" i="69"/>
  <c r="F101" i="69"/>
  <c r="F100" i="69"/>
  <c r="J100" i="69" s="1"/>
  <c r="F99" i="69"/>
  <c r="A98" i="69"/>
  <c r="I99" i="69" s="1"/>
  <c r="B92" i="69"/>
  <c r="E91" i="69"/>
  <c r="F88" i="69"/>
  <c r="A87" i="69"/>
  <c r="I86" i="69" s="1"/>
  <c r="F86" i="69"/>
  <c r="J86" i="69" s="1"/>
  <c r="A85" i="69"/>
  <c r="B79" i="69"/>
  <c r="E78" i="69"/>
  <c r="F75" i="69"/>
  <c r="J75" i="69" s="1"/>
  <c r="J77" i="69" s="1"/>
  <c r="F74" i="69"/>
  <c r="J74" i="69" s="1"/>
  <c r="J76" i="69" s="1"/>
  <c r="C15" i="79" s="1"/>
  <c r="A73" i="69"/>
  <c r="B67" i="69"/>
  <c r="E66" i="69"/>
  <c r="I74" i="69" s="1"/>
  <c r="F63" i="69"/>
  <c r="J63" i="69" s="1"/>
  <c r="J64" i="69" s="1"/>
  <c r="A62" i="69"/>
  <c r="B56" i="69"/>
  <c r="E55" i="69"/>
  <c r="I63" i="69" s="1"/>
  <c r="F52" i="69"/>
  <c r="A51" i="69"/>
  <c r="B45" i="69"/>
  <c r="E44" i="69"/>
  <c r="I52" i="69" s="1"/>
  <c r="J43" i="69"/>
  <c r="F41" i="69"/>
  <c r="A40" i="69"/>
  <c r="I41" i="69" s="1"/>
  <c r="B34" i="69"/>
  <c r="E33" i="69"/>
  <c r="F30" i="69"/>
  <c r="J30" i="69" s="1"/>
  <c r="J32" i="69" s="1"/>
  <c r="A29" i="69"/>
  <c r="I28" i="69" s="1"/>
  <c r="F28" i="69"/>
  <c r="A27" i="69"/>
  <c r="B21" i="69"/>
  <c r="E20" i="69"/>
  <c r="F17" i="69"/>
  <c r="J17" i="69" s="1"/>
  <c r="J18" i="69" s="1"/>
  <c r="F16" i="69"/>
  <c r="A15" i="69"/>
  <c r="B9" i="69"/>
  <c r="E8" i="69"/>
  <c r="I16" i="69" s="1"/>
  <c r="A51" i="76"/>
  <c r="A74" i="76" s="1"/>
  <c r="A97" i="76" s="1"/>
  <c r="A120" i="76" s="1"/>
  <c r="A143" i="76" s="1"/>
  <c r="A166" i="76" s="1"/>
  <c r="A189" i="76" s="1"/>
  <c r="A212" i="76" s="1"/>
  <c r="A235" i="76" s="1"/>
  <c r="A258" i="76" s="1"/>
  <c r="A281" i="76" s="1"/>
  <c r="A304" i="76" s="1"/>
  <c r="A327" i="76" s="1"/>
  <c r="A350" i="76" s="1"/>
  <c r="A373" i="76" s="1"/>
  <c r="A396" i="76" s="1"/>
  <c r="A419" i="76" s="1"/>
  <c r="A442" i="76" s="1"/>
  <c r="A465" i="76" s="1"/>
  <c r="A488" i="76" s="1"/>
  <c r="A511" i="76" s="1"/>
  <c r="A534" i="76" s="1"/>
  <c r="A557" i="76" s="1"/>
  <c r="A580" i="76" s="1"/>
  <c r="A603" i="76" s="1"/>
  <c r="A626" i="76" s="1"/>
  <c r="A649" i="76" s="1"/>
  <c r="A672" i="76" s="1"/>
  <c r="A695" i="76" s="1"/>
  <c r="A718" i="76" s="1"/>
  <c r="A741" i="76" s="1"/>
  <c r="A764" i="76" s="1"/>
  <c r="A787" i="76" s="1"/>
  <c r="A810" i="76" s="1"/>
  <c r="A833" i="76" s="1"/>
  <c r="A856" i="76" s="1"/>
  <c r="A879" i="76" s="1"/>
  <c r="A902" i="76" s="1"/>
  <c r="A925" i="76" s="1"/>
  <c r="A948" i="76" s="1"/>
  <c r="A971" i="76" s="1"/>
  <c r="A994" i="76" s="1"/>
  <c r="A1017" i="76" s="1"/>
  <c r="A28" i="76"/>
  <c r="D32" i="81" l="1"/>
  <c r="H20" i="80"/>
  <c r="J288" i="69"/>
  <c r="F292" i="69"/>
  <c r="C18" i="79"/>
  <c r="F203" i="69"/>
  <c r="J202" i="69"/>
  <c r="C25" i="79" s="1"/>
  <c r="F240" i="69"/>
  <c r="J237" i="69"/>
  <c r="D21" i="69"/>
  <c r="D22" i="69" s="1"/>
  <c r="D45" i="69"/>
  <c r="D46" i="69" s="1"/>
  <c r="D56" i="69"/>
  <c r="D57" i="69" s="1"/>
  <c r="D34" i="69"/>
  <c r="D35" i="69" s="1"/>
  <c r="D206" i="69"/>
  <c r="D207" i="69" s="1"/>
  <c r="D268" i="69"/>
  <c r="D269" i="69" s="1"/>
  <c r="D243" i="69"/>
  <c r="D244" i="69" s="1"/>
  <c r="C246" i="69" s="1"/>
  <c r="D256" i="69"/>
  <c r="D257" i="69" s="1"/>
  <c r="C259" i="69" s="1"/>
  <c r="F18" i="69"/>
  <c r="F155" i="69"/>
  <c r="F168" i="69"/>
  <c r="F89" i="69"/>
  <c r="F366" i="69"/>
  <c r="F64" i="69"/>
  <c r="F102" i="69"/>
  <c r="J99" i="69"/>
  <c r="J102" i="69" s="1"/>
  <c r="C18" i="80"/>
  <c r="F304" i="69"/>
  <c r="F318" i="69"/>
  <c r="C310" i="69" s="1"/>
  <c r="F382" i="69"/>
  <c r="J304" i="69"/>
  <c r="C33" i="79" s="1"/>
  <c r="J88" i="69"/>
  <c r="F130" i="69"/>
  <c r="J140" i="69"/>
  <c r="J289" i="69"/>
  <c r="J318" i="69"/>
  <c r="J165" i="69"/>
  <c r="F181" i="69"/>
  <c r="J191" i="69"/>
  <c r="J192" i="69" s="1"/>
  <c r="C24" i="79" s="1"/>
  <c r="F330" i="69"/>
  <c r="F354" i="69"/>
  <c r="J240" i="69"/>
  <c r="C28" i="79" s="1"/>
  <c r="J253" i="69"/>
  <c r="J265" i="69"/>
  <c r="C30" i="79" s="1"/>
  <c r="F31" i="69"/>
  <c r="C24" i="69" s="1"/>
  <c r="J28" i="69"/>
  <c r="J31" i="69" s="1"/>
  <c r="F341" i="69"/>
  <c r="H16" i="80"/>
  <c r="J65" i="69"/>
  <c r="M63" i="69" s="1"/>
  <c r="C209" i="69"/>
  <c r="J215" i="69"/>
  <c r="C34" i="80"/>
  <c r="F42" i="69"/>
  <c r="J41" i="69"/>
  <c r="J42" i="69" s="1"/>
  <c r="F53" i="69"/>
  <c r="C48" i="69" s="1"/>
  <c r="J52" i="69"/>
  <c r="J53" i="69" s="1"/>
  <c r="C13" i="79" s="1"/>
  <c r="F216" i="69"/>
  <c r="C24" i="80"/>
  <c r="J227" i="69"/>
  <c r="F227" i="69"/>
  <c r="C271" i="69"/>
  <c r="G391" i="69"/>
  <c r="H391" i="69"/>
  <c r="F391" i="69"/>
  <c r="D105" i="69"/>
  <c r="D106" i="69" s="1"/>
  <c r="D369" i="69"/>
  <c r="D370" i="69" s="1"/>
  <c r="D344" i="69"/>
  <c r="D345" i="69" s="1"/>
  <c r="D184" i="69"/>
  <c r="D185" i="69" s="1"/>
  <c r="C187" i="69" s="1"/>
  <c r="D158" i="69"/>
  <c r="D159" i="69" s="1"/>
  <c r="C161" i="69" s="1"/>
  <c r="D133" i="69"/>
  <c r="D134" i="69" s="1"/>
  <c r="C136" i="69" s="1"/>
  <c r="D79" i="69"/>
  <c r="D80" i="69" s="1"/>
  <c r="D357" i="69"/>
  <c r="D321" i="69"/>
  <c r="D322" i="69" s="1"/>
  <c r="D281" i="69"/>
  <c r="D282" i="69" s="1"/>
  <c r="D230" i="69"/>
  <c r="D231" i="69" s="1"/>
  <c r="C233" i="69" s="1"/>
  <c r="D195" i="69"/>
  <c r="D196" i="69" s="1"/>
  <c r="C198" i="69" s="1"/>
  <c r="D146" i="69"/>
  <c r="D147" i="69" s="1"/>
  <c r="D119" i="69"/>
  <c r="D120" i="69" s="1"/>
  <c r="C122" i="69" s="1"/>
  <c r="D92" i="69"/>
  <c r="D93" i="69" s="1"/>
  <c r="C95" i="69" s="1"/>
  <c r="D333" i="69"/>
  <c r="D334" i="69" s="1"/>
  <c r="C336" i="69" s="1"/>
  <c r="D295" i="69"/>
  <c r="D296" i="69" s="1"/>
  <c r="D219" i="69"/>
  <c r="D220" i="69" s="1"/>
  <c r="C222" i="69" s="1"/>
  <c r="D171" i="69"/>
  <c r="D172" i="69" s="1"/>
  <c r="C174" i="69" s="1"/>
  <c r="D67" i="69"/>
  <c r="D68" i="69" s="1"/>
  <c r="D9" i="69"/>
  <c r="D10" i="69" s="1"/>
  <c r="F76" i="69"/>
  <c r="F116" i="69"/>
  <c r="J127" i="69"/>
  <c r="J130" i="69" s="1"/>
  <c r="J154" i="69"/>
  <c r="J155" i="69" s="1"/>
  <c r="C21" i="79" s="1"/>
  <c r="J365" i="69"/>
  <c r="J366" i="69" s="1"/>
  <c r="C38" i="79" s="1"/>
  <c r="H11" i="80"/>
  <c r="G19" i="80"/>
  <c r="G27" i="80"/>
  <c r="J178" i="69"/>
  <c r="C23" i="79" s="1"/>
  <c r="H19" i="80"/>
  <c r="H27" i="80"/>
  <c r="H39" i="80"/>
  <c r="H21" i="80"/>
  <c r="H22" i="80"/>
  <c r="H30" i="80"/>
  <c r="H36" i="80"/>
  <c r="D391" i="69"/>
  <c r="G39" i="80"/>
  <c r="G12" i="80"/>
  <c r="H24" i="80"/>
  <c r="H34" i="80"/>
  <c r="G36" i="80"/>
  <c r="G10" i="80"/>
  <c r="G18" i="80"/>
  <c r="G28" i="80"/>
  <c r="G34" i="80"/>
  <c r="J292" i="69" l="1"/>
  <c r="J168" i="69"/>
  <c r="C22" i="80" s="1"/>
  <c r="J90" i="69"/>
  <c r="J89" i="69"/>
  <c r="C298" i="69"/>
  <c r="C284" i="69"/>
  <c r="C12" i="69"/>
  <c r="C59" i="69"/>
  <c r="C37" i="69"/>
  <c r="C149" i="69"/>
  <c r="C324" i="69"/>
  <c r="C82" i="69"/>
  <c r="C70" i="69"/>
  <c r="C347" i="69"/>
  <c r="C19" i="80"/>
  <c r="C372" i="69"/>
  <c r="C35" i="80"/>
  <c r="C21" i="80"/>
  <c r="C27" i="80"/>
  <c r="J54" i="69"/>
  <c r="C39" i="80"/>
  <c r="C11" i="80"/>
  <c r="C30" i="80"/>
  <c r="C38" i="80"/>
  <c r="D358" i="69"/>
  <c r="C360" i="69"/>
  <c r="I32" i="80"/>
  <c r="C32" i="80"/>
  <c r="M28" i="69"/>
  <c r="C36" i="80"/>
  <c r="J19" i="69"/>
  <c r="M16" i="69" s="1"/>
  <c r="C108" i="69"/>
  <c r="C12" i="80"/>
  <c r="C28" i="80"/>
  <c r="C16" i="79" l="1"/>
  <c r="C16" i="80"/>
  <c r="C25" i="80"/>
  <c r="C10" i="80"/>
  <c r="E32" i="79" l="1"/>
  <c r="C30" i="36" s="1"/>
  <c r="M30" i="36" s="1"/>
  <c r="E30" i="79"/>
  <c r="C28" i="36" s="1"/>
  <c r="M28" i="36" s="1"/>
  <c r="E25" i="79"/>
  <c r="C23" i="36" s="1"/>
  <c r="M23" i="36" s="1"/>
  <c r="E27" i="79"/>
  <c r="E33" i="79"/>
  <c r="E13" i="79"/>
  <c r="C11" i="36" s="1"/>
  <c r="M11" i="36" s="1"/>
  <c r="E26" i="79"/>
  <c r="C24" i="36" s="1"/>
  <c r="M24" i="36" s="1"/>
  <c r="E21" i="79"/>
  <c r="C19" i="36" s="1"/>
  <c r="M19" i="36" s="1"/>
  <c r="E28" i="79"/>
  <c r="C26" i="36" s="1"/>
  <c r="M26" i="36" s="1"/>
  <c r="E10" i="79"/>
  <c r="E38" i="79"/>
  <c r="C36" i="36" s="1"/>
  <c r="M36" i="36" s="1"/>
  <c r="E16" i="79"/>
  <c r="C14" i="36" s="1"/>
  <c r="M14" i="36" s="1"/>
  <c r="E29" i="79"/>
  <c r="C27" i="36" s="1"/>
  <c r="M27" i="36" s="1"/>
  <c r="E15" i="79"/>
  <c r="C13" i="36" s="1"/>
  <c r="M13" i="36" s="1"/>
  <c r="E24" i="79"/>
  <c r="C22" i="36" s="1"/>
  <c r="M22" i="36" s="1"/>
  <c r="E35" i="79"/>
  <c r="C33" i="36" s="1"/>
  <c r="M33" i="36" s="1"/>
  <c r="E23" i="79"/>
  <c r="C21" i="36" s="1"/>
  <c r="M21" i="36" s="1"/>
  <c r="E20" i="79"/>
  <c r="C18" i="36" s="1"/>
  <c r="M18" i="36" s="1"/>
  <c r="E37" i="79"/>
  <c r="C35" i="36" s="1"/>
  <c r="M35" i="36" s="1"/>
  <c r="E31" i="79"/>
  <c r="C29" i="36" s="1"/>
  <c r="M29" i="36" s="1"/>
  <c r="E17" i="79"/>
  <c r="C15" i="36" s="1"/>
  <c r="M15" i="36" s="1"/>
  <c r="E14" i="79"/>
  <c r="C12" i="36" s="1"/>
  <c r="M12" i="36" s="1"/>
  <c r="E12" i="79"/>
  <c r="C10" i="36" s="1"/>
  <c r="M10" i="36" s="1"/>
  <c r="E19" i="79"/>
  <c r="C17" i="36" s="1"/>
  <c r="M17" i="36" s="1"/>
  <c r="E22" i="79"/>
  <c r="C20" i="36" s="1"/>
  <c r="M20" i="36" s="1"/>
  <c r="E36" i="79"/>
  <c r="C34" i="36" s="1"/>
  <c r="M34" i="36" s="1"/>
  <c r="E11" i="79"/>
  <c r="C9" i="36" s="1"/>
  <c r="M9" i="36" s="1"/>
  <c r="E18" i="79"/>
  <c r="C31" i="36"/>
  <c r="M31" i="36" s="1"/>
  <c r="C32" i="36"/>
  <c r="M32" i="36" s="1"/>
  <c r="C16" i="36"/>
  <c r="M16" i="36" s="1"/>
  <c r="C25" i="36"/>
  <c r="M25" i="36" s="1"/>
  <c r="D10" i="80"/>
  <c r="E37" i="80" s="1"/>
  <c r="D27" i="81" l="1"/>
  <c r="D22" i="81"/>
  <c r="D18" i="81"/>
  <c r="D20" i="81"/>
  <c r="D12" i="81"/>
  <c r="D19" i="81"/>
  <c r="D17" i="81"/>
  <c r="D13" i="81"/>
  <c r="D21" i="81"/>
  <c r="D16" i="81"/>
  <c r="D5" i="81"/>
  <c r="D9" i="81"/>
  <c r="D33" i="81"/>
  <c r="D14" i="81"/>
  <c r="D24" i="81"/>
  <c r="D23" i="81"/>
  <c r="D26" i="81"/>
  <c r="D15" i="81"/>
  <c r="D11" i="81"/>
  <c r="D6" i="81"/>
  <c r="D28" i="81"/>
  <c r="D30" i="81"/>
  <c r="D7" i="81"/>
  <c r="D10" i="81"/>
  <c r="D4" i="81"/>
  <c r="D31" i="81"/>
  <c r="D29" i="81"/>
  <c r="D25" i="81"/>
  <c r="C8" i="36"/>
  <c r="M8" i="36" s="1"/>
  <c r="E41" i="79"/>
  <c r="F11" i="80"/>
  <c r="F25" i="80"/>
  <c r="F24" i="80"/>
  <c r="E39" i="80"/>
  <c r="E38" i="80"/>
  <c r="E21" i="80"/>
  <c r="E26" i="80"/>
  <c r="F30" i="80"/>
  <c r="F15" i="80"/>
  <c r="F39" i="80"/>
  <c r="E18" i="80"/>
  <c r="E33" i="80"/>
  <c r="E27" i="80"/>
  <c r="E32" i="80"/>
  <c r="F18" i="80"/>
  <c r="E12" i="80"/>
  <c r="F22" i="80"/>
  <c r="F10" i="80"/>
  <c r="F28" i="80"/>
  <c r="F37" i="80"/>
  <c r="F20" i="80"/>
  <c r="E22" i="80"/>
  <c r="F12" i="80"/>
  <c r="E11" i="80"/>
  <c r="E29" i="80"/>
  <c r="E13" i="80"/>
  <c r="F26" i="80"/>
  <c r="E25" i="80"/>
  <c r="F16" i="80"/>
  <c r="F13" i="80"/>
  <c r="E30" i="80"/>
  <c r="F21" i="80"/>
  <c r="E31" i="80"/>
  <c r="F31" i="80"/>
  <c r="E20" i="80"/>
  <c r="F14" i="80"/>
  <c r="E15" i="80"/>
  <c r="F33" i="80"/>
  <c r="F32" i="80"/>
  <c r="F35" i="80"/>
  <c r="E19" i="80"/>
  <c r="E24" i="80"/>
  <c r="E16" i="80"/>
  <c r="E36" i="80"/>
  <c r="E35" i="80"/>
  <c r="F38" i="80"/>
  <c r="F27" i="80"/>
  <c r="E10" i="80"/>
  <c r="F34" i="80"/>
  <c r="E17" i="80"/>
  <c r="F29" i="80"/>
  <c r="F36" i="80"/>
  <c r="F17" i="80"/>
  <c r="E34" i="80"/>
  <c r="E14" i="80"/>
  <c r="E28" i="80"/>
  <c r="M39" i="36" l="1"/>
  <c r="D8" i="81"/>
  <c r="D37" i="81" s="1"/>
  <c r="M40" i="36"/>
  <c r="E43" i="80"/>
</calcChain>
</file>

<file path=xl/sharedStrings.xml><?xml version="1.0" encoding="utf-8"?>
<sst xmlns="http://schemas.openxmlformats.org/spreadsheetml/2006/main" count="1598" uniqueCount="405">
  <si>
    <t>listas</t>
  </si>
  <si>
    <t>SI</t>
  </si>
  <si>
    <t>NO</t>
  </si>
  <si>
    <t>OBJETO: REALIZAR LA INTERVENTORÍA TÉCNICA, ADMINISTRATIVA, FINANCIERA, JURÍDICA, AMBIENTAL, SOCIAL Y SST AL CONTRATO DE OBRA PUBLICA RESULTANTE DEL PROCESO DE LICITACION PUBLICA CUYO OBJETO ES: EJECUTAR A MONTO AGOTABLE POR EL SISTEMA DE PRECIOS UNITARIOS, LAS ACTIVIDADES PARA LA CONSTRUCCION Y/O CONSERVACIÓN Y/O MANTENIMIENTO Y/O REHABILITACIÓN DE LA MALLA VIAL LOCAL E INTERMEDIA, ESPACIO PÚBLICO Y OBRAS COMPLEMENTARIAS EN LA LOCALIDAD DE TUNJUELITO DE LA CIUDAD DE BOGOTÁ D.C</t>
  </si>
  <si>
    <t>Cada contrato debe cumplir con alguno de estos códigos 81101500, 80101600, 81102200, 81141500</t>
  </si>
  <si>
    <t>Experiencia en contratos, que incluyan actividades:</t>
  </si>
  <si>
    <t>PLAZO EJEC.</t>
  </si>
  <si>
    <t>6 MESES</t>
  </si>
  <si>
    <t>EXPERIENCIA GENERAL</t>
  </si>
  <si>
    <t>PRESUPUESTO</t>
  </si>
  <si>
    <t>INTERVENTORIA A LA CONSTRUCCIÓN O RECONSTRUCCIÓN O REHABILITACIÓN O  MEJORAMIENTO  O REPAVIMENTACIÓN O PAVIMENTACIÓN DE INFRAESTRUCTURA VIAL PARA TRÁFICO VEHICULAR DE VÍAS URBANAS O DE VÍAS PRIMARIAS O SECUNDARIAS</t>
  </si>
  <si>
    <t>Nota 1: Por lo menos uno (1) de los contratos válidos aportados como experiencia general debe acreditar que se hayan realizado actividades de interventoría al diagnóstico y/o estudios y diseños, para actividades de Construcción o Reconstrucción o Rehabilitación o Mejoramiento de vías
Nota 2: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categorías incluidas para las ciudades y/o municipios o su equivalente en el evento de proyectos ejecutados fuera del territorio nacional y con base en esto solicitará la Experiencia en la Interventoría a la Intervención de Vías Urbanas. 
Nota 3: No se aceptará experiencia en contratos cuyo objeto o alcance sea exclusivamente en cualquiera de las siguientes actividades de interventoría de obra: componentes de seguridad vial o semaforización o puentes.
Nota 4: No se aceptará experiencia cuya ejecución sea exclusivamente en interventoría en afirmado.</t>
  </si>
  <si>
    <t>EXPERIENCIA ESPECÍFICA</t>
  </si>
  <si>
    <t>Por lo menos uno (1) de los contratos válidos aportados como experiencia general debe acreditar la interventoría a la intervención de la estructura de pavimento (asfáltico o hidráulico). 
Y
Por lo menos uno (1) de los contratos válidos aportados como experiencia general debe acreditar la interventoría a la  intervención de redes de servicios públicos</t>
  </si>
  <si>
    <t>A.	En el Clasificador de Bienes y Servicios el segmento correspondiente para la clasificación de la experiencia es el 80 y/o 81. 
B.	La Entidad únicamente podrá exigir para la verificación de la experiencia los contratos celebrados por el interesado, identificados con el Clasificador de Bienes y Servicios hasta el tercer nivel.
C.	Si el Proponente relaciona o anexa más de cinco (5) contratos en el “Formato 3 – Experiencia”, para efectos de evaluar la experiencia únicamente se tendrán en cuenta los cinco (5) contratos afectados por su porcentaje de participación obtengan el mayor valor. 
D.	Tratándose de Proponentes Plurales se tendrá en cuenta lo siguiente: i) uno de los integrantes debe aportar como mínimo el cincuenta por ciento (50 %) de la experiencia solicitada; ii) los demás integrantes deben acreditar al menos el cinco por ciento (5 %) de la experiencia solicitada; y iii) sin perjuicio de lo anterior, solo uno (1) de los integrantes, si así lo considera pertinente, podrá no demostrar experiencia. En este último caso, el porcentaje de participación del integrante que no aporta experiencia en la estructura plural no podrá superar el diez por ciento (10 %).
Estos porcentajes que acreditarán los integrantes del Proponente Plural se podrán cumplir con contratos válidos que acrediten cualquier requisito de experiencia solicitada en el Pliego de Condiciones y se verificará de conformidad con el porcentaje mínimo de experiencia exigido en el numeral 3.8.1., esto es, frente al cien por ciento (100 %) del Presupuesto Oficial.
En armonía con lo anterior, para cumplir el requisito previsto en este literal no se solicitará la acreditación de longitudes, magnitudes, volúmenes o porcentajes requeridos en la experiencia específica, sino que bastará con acreditar los SMMLV. 
E.	Cuando el contrato que se pretende acreditar como experiencia haya sido ejecutado en Consorcio o en Unión Temporal, el porcentaje de participación del integrante será el registrado en el Registro Único de Proponentes (RUP) de este, o en alguno de los documentos válidos para probar la experiencia en caso de que el integrante no esté obligado a tener RUP. 
F.	Cuando el contrato que se pretende acreditar como experiencia haya sido ejecutado en Consorcio o en Unión Temporal, el valor a considerar será el registrado en el Registro Único de Proponentes (RUP), o documento válido, en caso de que el integrante no esté obligado a tener RUP. En estos casos la experiencia se multiplicará por el porcentaje de participación que tuvo el integrante o los integrantes.
G.	Cuando el contrato que se pretende acreditar como experiencia haya sido ejecutado en Consorcio, el porcentaje (%) de dimensionamiento (según la longitud o magnitud requerida en el Proceso de Contratación)” exigido en la “Matriz 1 – Experiencia” se afectará por el porcentaje de participación que tuvo el integrante o los integrantes. 
Por su parte, si el contrato fue llevado a cabo como Unión Temporal, la acreditación del porcentaje (%) de dimensionamiento” se afectará de acuerdo con la distribución de actividades y lo materialmente ejecutado, para lo cual se deberá allegar el documento de conformación de Proponente Plural que discrimine las actividades a cargo de cada uno de los integrantes o que de los documentos aportados para probar la experiencia se pueda determinar qué actividades realizó cada uno de los integrantes. En caso de que lo anterior no se logre determinar, la evaluación se realizará de conformidad con lo señalado en el párrafo precedente, respecto a los Consorcios.
Nota: El “dimensionamiento” de este literal no aplica solamente a longitud de vías producto de la Interventoría, sino a cualquier dimensión o magnitud requerida en el Proceso de Contratación para acreditar la experiencia según la “Matriz 1 – Experiencia". Por ejemplo, interventorías enfocadas en: longitud o luces libres de puentes vehiculares, metros cúbicos (volúmenes), en procesos de dragados marítimos o fluviales, longitudes de túneles, entre otros.
Nota 2: En los casos donde el contrato aportado se encuentre registrado en el RUP como contrato celebrado por accionista, socio o constituyente, del proponente o su integrante, el porcentaje de dimensionamiento deberá ser determinado a través de uno o algunos de los documentos válidos para la acreditación de experiencia, en este caso, si la Entidad Estatal no puede corroborar la información el contrato no será tenido en cuenta para efectos de acreditación del porcentaje de dimensionamiento requerido. Cuando el contrato que se aporte para la experiencia haya sido ejecutado por un Consorcio o por una Unión Temporal, y dos (2) o más de sus integrantes conformen un Proponente Plural para participar en el presente proceso, dicho contrato se entenderá aportado como un (1) solo contrato y se tendrá en cuenta para el aporte de la experiencia la sumatoria de los porcentajes de los integrantes del Consorcio o de la Unión Temporal que ejecutaron el contrato y que están participando en el Proceso de Contratación, siempre y cuando en el “Formato 3 – Experiencia” se indique qué integrantes y porcentajes de participación se ofrecen como experiencia. 
H.	En el evento en que no todos los integrantes que conforman la estructura plural indiquen su participación en el contrato que se aporta como experiencia en el “Formato 3 – Experiencia”, se tendrá en cuenta únicamente la participación del o los integrantes que la expresan. La Entidad hará la evaluación basada en el “Formato 3 - Experiencia”.  Para participar en el presente proceso se entenderá el contrato aportado como uno (1) solo y se tendrá en cuenta para el aporte de la experiencia la sumatoria de los porcentajes de los integrantes del Consorcio o de la Unión Temporal que ejecutaron el contrato y que están participando en el Proceso de Contratación, siempre y cuando en el “Formato 3 – Experiencia” se indique qué integrantes y porcentajes de participación se ofrecen como experiencia. 
I.	Para los proyectos de concesiones en infraestructura de transporte únicamente se tendrá en cuenta la experiencia adquirida en la interventoría a la etapa constructiva y/o de intervención de la obra de infraestructura de transporte, la cual deberá ser demostrada con los documentos que la soporten. En consecuencia, no será válida la experiencia obtenida en la etapa de operación, administración y/o mantenimiento de la infraestructura concesionada. 
Para estos efectos, el oferente deberá acreditar los valores ejecutados, para lo cual podrá presentar su experiencia expresada en SMMLV dentro del respectivo contrato correspondientes a la interventoría a la etapa constructiva y/o de intervención de infraestructura de transporte, empleando alguno de los documentos válidos establecidos en el numeral 10.1.5 del Pliego de Condiciones. En el evento que el proponente no aporte la experiencia expresada en SMMLV se aplicara la regla de conversión del literal B del numeral 1.12.
En el evento en que los valores de los documentos aportados se expresen en moneda extranjera se procederá de conformidad en el literal A del numeral 1.13 de este documento. Para este caso, la fecha de terminación de la interventoría a la etapa constructiva y/o de intervención de la infraestructura de trasporte hará las veces de fecha de terminación del contrato. Ahora, para la conversión de dichos valores a SMMLV se seguirá el proceso descrito en el literal B del numeral 1.13, para lo cual se emplearán los valores históricos de SMMLV señalados por el Banco de la República (https://www.banrep.gov.co/es/mercado-laboral/salarios), del año correspondiente a la fecha de terminación a la interventoría a la etapa constructiva y/o de intervención de infraestructura de transporte.
En los casos en que el Proponente no cumpla la exigencia antes señalada, la Entidad permitirá la subsanación, en los términos del numeral 1.6 del Pliego de Condiciones, requiriendo al Proponente para que demuestre los valores ejecutados. En caso de que el Proponente subsane, en relación con este contrato se aplicará lo dispuesto en el literal A) del numeral 4.1 del Pliego de Condiciones. De no lograrse la discriminación de los valores ejecutados en el marco del respectivo contrato, la Entidad no lo tendrá en cuenta para la evaluación ponderable, teniéndolo únicamente en cuenta si acredita experiencia habilitante.
En caso de que el valor ejecutado que consta en el Registro Único de Proponentes (RUP) sea distinto al verificado en el documento aportado por el Proponente, la Entidad para evaluar el requisito de la experiencia tomará el dato del valor de alguno de los documentos válidos establecidos en el numeral 10.1.5. del Pliego de Condiciones. Lo anterior, debido a que estos últimos discriminan el valor ejecutado a la interventoría a la etapa constructiva y/o intervención de la obra de infraestructura de transporte. 
J.	Las auto certificaciones no servirán para acreditar la experiencia requerida, ya que con estas no se puede constatar la ejecución de contratos que deben certificar los terceros que recibieron la obra, bien o servicio. Para la aplicación de esta regla, se entiende por auto certificaciones aquellas expedidas por el mismo Proponente, sus representantes, los integrantes del Proponente Plural o del mismo grupo empresarial para demostrar su propia experiencia.</t>
  </si>
  <si>
    <t>4.2.1 EXPERIENCIA ESPECIFICA ADICIONAL</t>
  </si>
  <si>
    <t xml:space="preserve">La Entidad asignará cinco (5) puntos al Proponente que se comprometa con el diligenciamiento del “Formato 9 - Experiencia y formación académica adicional del Personal Clave Evaluable” a acreditar que cada uno de los integrantes que conforman el Personal Clave Evaluable: i) el Director de Interventoría y/o ii) el Residente de interventoría y iii) el Especialista en geotecnia vial y pavimentos tienen un (1) año de experiencia específica adicional a la definida en la “Matriz 4 – Lineamientos de requisitos del Personal”. Es decir, si el requisito mínimo de experiencia específica es de dos (2) años, se otorgará puntaje por una experiencia adicional de un (1) año, para un total de tres (3) años.
Para otorgar el puntaje basta con diligenciar el “Formato 9 - Experiencia y formación académica adicional del Personal Clave Evaluable”. Por tanto, no se revisarán los soportes de experiencia del Personal Clave Evaluable durante la evaluación de las ofertas. La verificación de los documentos relacionados con el Personal Clave Evaluable se hará de acuerdo con lo señalado en el numeral 9.1 “Información para el control de la ejecución de la obra” del Pliego de Condiciones.
i.	Se entiende por “Experiencia específica adicional” la experiencia directamente relacionada con el cargo a desempeñar. 
ii.	La contabilización total de la experiencia se realizará en años. En caso de ser necesario se hará la conversión de meses o días a años para la contabilización. 
iii.	Las reglas de equivalencias descritas en la “Matriz 4 – Lineamientos de Requisitos del Personal” no aplican para el otorgamiento de puntaje, solamente para verificar que el profesional cumple con la experiencia mínima requerida por la Entidad. 
En el caso de que la Entidad establezca más de un profesional por cargo, cada uno de ellos deberá cumplir con el año de experiencia específica adicional. </t>
  </si>
  <si>
    <t>4.2.2 FORMACION ACADEMICA ADICIONAL</t>
  </si>
  <si>
    <t xml:space="preserve">La Entidad asignará cinco (5) puntos al Proponente que se comprometa con el diligenciamiento del “Formato 9 – Experiencia y formación académica adicional del Personal Clave Evaluable” cada uno de los integrantes que conforman el Personal Clave Evaluable: i) el Director de Interventoría, ii) el Residente de interventoría y iii) el especialista en geotecnia vial y pavimentos a acreditar que tienen una formación académica adicional a la definida en la “Matriz 4 – Lineamientos de requisitos del Personal”. Es decir, si el requisito mínimo de formación académica es contar con un título profesional, se otorgará el puntaje a quien se obligue a presentar un título de posgrado, o si el requisito mínimo de formación académica es contar con un título de posgrado, se otorgará el puntaje a quien acredite un título de posgrado adicional.
Para otorgar el puntaje bastará con diligenciar el “Formato 9 - Experiencia y formación académica adicional del Personal Clave Evaluable”. Por tanto, no se revisarán los soportes académicos del Personal Clave Evaluable durante la evaluación de las ofertas. La verificación de los documentos relacionados con el Personal Clave Evaluable se hará de acuerdo con lo señalado en el numeral 9.1 “Información para el control de la ejecución de la obra” de este Pliego de Condiciones.
I.	Las Entidades no podrán solicitar títulos de posgrado particulares, es decir, que el Personal Clave Evaluable tenga una especialización, una maestría o un doctorado, sino que se exigirá que el título de posgrado esté enfocado en un área de conocimiento para verificar las condiciones mínimas requeridas (p.ej. título de posgrado en pavimentos o geotecnia). 
II.	Las reglas de equivalencias descritas en la “Matriz 4 – Lineamientos de Requisitos del Personal” no aplican para el otorgamiento de puntaje, solamente para verificar que el profesional cumple con la formación académica mínima requerida por la Entidad. 
III.	Se entiende por “Formación académica adicional” aquella relacionada directamente con el cargo a desempeñar.
En el caso que la Entidad establezca más de un profesional por cargo, cada uno de ellos deberá cumplir con la formación académica adicional. </t>
  </si>
  <si>
    <t>Vinculación Personas con Discapacidad 4.4 Documento Base</t>
  </si>
  <si>
    <t/>
  </si>
  <si>
    <t>4.3 FACTOR DE SOSTENIBILIDAD</t>
  </si>
  <si>
    <t xml:space="preserve">La Entidad asignará un (1) punto al Proponente que se comprometa con el diligenciamiento del “Formato 12 – Factor de sostenibilidad”, y se comprometa con los siguientes aspectos:
●	Presentar sus entregables (comunicaciones, informes, memorias de cálculo, diseños por componentes, entre otros), siempre que aplique, en impresión a doble cara, así mismo utilizando papel que cuente con (i) el certificado del Sello Ambiental Colombiano y/o cualquier otra etiqueta ambiental o (ii) sea papel con contenido reciclado o procedente de fuentes forestales sostenibles o naturales y estar libre de cloro elemental. 
Cuando el documento lo permita, se reutilizarán hojas ya usadas por una cara, por ejemplo, para evidencias de trabajo de campo, y en el evento en que sus entregables no se requieran en medio físico, garantizar que los documentos sean digitalizados y establecer una política de archivo digital.
Durante la ejecución del contrato, el futuro contratista adjuntará la ficha técnica del papel a utilizar.
●	Contar con un programa de reciclaje y gestión integral de residuos (ordinarios, aprovechables, orgánicos, residuos de aparatos eléctricos y electrónicos-RAEES), donde se establezcan de manera evidenciable a través de metas e indicadores, las medidas implementadas de reciclaje y/o reutilización de residuos y su adecuada gestión. Durante la ejecución del proyecto tendrá que presentar el documento “Programa de reciclaje y gestión integral de residuos”, donde se evidencien las metas e indicadores, principalmente de reciclaje.
●	Capacitar al personal (puede ser el equipo interno de la interventoría o al personal del contratista), en temas de sostenibilidad en el ejercicio de la labor de interventoría, por ejemplo, gestión de residuos, reciclaje y aprovechamiento de residuos, ahorro de agua, ahorro de energía, estilos de vida sostenibles, consumo responsable, transporte sostenible, entre otros. Así mismo, se debe capacitar al personal sobre temas ambientales relacionados con los proyectos sujetos a interventoría, por ejemplo, gestión de residuos de construcción y demolición, uso y manejo adecuado del suelo, conflictos socio ambientales y medidas de manejo, reglamentación ambiental, atención de emergencias ambientales, gestión de residuos peligrosos, manejo de sustancias químicas, entre otros. Durante la ejecución del proyecto tendrá que presentar soporte de las capacitaciones, que incluya evaluación y registro fotográfico.
●	Contar con un programa de transporte sostenible, donde se establezcan de manera evidenciable, a través de metas e indicadores, medidas que contengan entre otros, algunos aspectos relacionados con diversificación de modos de transporte como por ejemplo: combinación con el sistema público, vehículos compartidos, sistemas de movilidad activa puede ser uso de bicicletas, patinetas o incluso caminar, de ser posible uso de tecnologías limpias y vehículos de bajas emisiones o uso compartido de vehículos y promover opciones de transporte seguro y aspectos de conducción eficiente, entre otros.
Durante la ejecución del proyecto tendrá que adjuntar el documento “Programa de transporte sostenible”, donde se evidencien las metas e indicadores. El contratista adjudicatario podrá acreditar este requisito con uno o con varios de los factores que se enuncian a modo de ejemplo u otros que cumplan con la misma finalidad.
●	Contar con un programa que asegure que los equipos tecnológicos a utilizar, por ejemplo, computadores, impresoras, tabletas, entre otros, cumplan con norma técnica de bajo consumo energético. Durante la ejecución del proyecto tendrá que entregar la ficha técnica de los equipos en donde se evidencie el cumplimiento de estos aspectos. 
●	Asegurar la gestión adecuada de los residuos (ordinarios, aprovechables, residuos de aparatos eléctricos y electrónicos-RAEES) generados durante la prestación del servicio de consultoría en el marco de la normatividad vigente y aplicable, así como toda aquella que la modifique o la sustituya. Durante la ejecución del proyecto tendrá que entregar actas o documentos que evidencien la gestión de residuos efectuada durante la ejecución del contrato
El interventor o supervisor verificará el cumplimiento de este criterio y, además, comprobará, para el inicio de la ejecución del Contrato, que el futuro contratista que cumpla con las consideraciones indicadas para el Factor de Sostenibilidad “9.1 Información para el control de la ejecución de la consultoría”. </t>
  </si>
  <si>
    <t>4.5 VINCULACION DE PERSONAS EN CONDICION DE DISCAPACIDAD</t>
  </si>
  <si>
    <t xml:space="preserve">La Entidad asignará un (1) punto al Proponente que acredite el número mínimo de personas en condición de discapacidad, de acuerdo con el número total de trabajadores de la planta de su personal, en los términos señalados en el artículo 2.2.1.2.4.2.6. del Decreto 1082 de 2015. 
Para esto debe: i) diligenciar el “Formato 6 – Vinculación de personas en condición de discapacidad suscrito por la persona natural, el representante legal o el revisor fiscal, según corresponda, en el cual certifique el número total de trabajadores vinculados a la planta de personal del Proponente, o el integrante del Proponente Plural, a la fecha de cierre del Proceso de Contratación, ii) acreditar el número mínimo de personas en condición de  discapacidad en su planta de personal, de conformidad con lo señalado en el certificado expedido por el Ministerio de Trabajo, el cual deberá estar vigente a la fecha de cierre del Proceso de Contratación.
Para los Proponentes Plurales, la Entidad tendrá en cuenta la planta de personal del integrante del Proponente Plural que aporte como mínimo el cuarenta por ciento (40 %) de la experiencia requerida para el Proceso de Contratación. Este porcentaje de experiencia se tomará sobre el “Valor mínimo a certificar (como % del Presupuesto Oficial expresado en SMMLV)” de conformidad con el numeral 3.8.1 del Pliego de Condiciones, sin importar si la experiencia es general o específica.
</t>
  </si>
  <si>
    <t>4.6 MIPYME DOMICILIADA EN COLOMBIA</t>
  </si>
  <si>
    <t xml:space="preserve">La Entidad otorgará un puntaje de cero punto veinticinco (0.25) puntos al Proponente que acredite la calidad de Mipyme domiciliada en Colombia, de conformidad con el artículo 2.2.1.2.4.2.4 del Decreto 1082 de 2015, en concordancia con el parágrafo del artículo 2.2.1.13.2.4 del Decreto 1074 de 2015, o la norma que lo modifique, complemente o sustituya.
Así las cosas, para obtener el puntaje, el Proponente entregará copia del certificado del Registro Único de Proponentes (RUP), el cual deberá encontrarse vigente y en firme al momento de su presentación. Si el Proponente debió subsanar la entrega del RUP, este será válido para los criterios diferenciales en cuanto a los requisitos habilitantes relacionados con el número de contratos aportados para demostrar la experiencia solicitada y los índices de la Capacidad Financiera y Organizacional. Sin embargo, el certificado no se tendrá en cuenta para la asignación del puntaje adicional, por lo que obtendrá cero (0) puntos por este factor de evaluación. 
Tratándose de Proponentes Plurales este puntaje se otorgará si por lo menos uno (1) de los integrantes acredita la calidad de Mipyme y tiene una participación igual o superior al diez por ciento (10 %) en el Consorcio o en la Unión Temporal. </t>
  </si>
  <si>
    <t>4.7 EMPRENDIMIENTO DE MUJERES</t>
  </si>
  <si>
    <t xml:space="preserve">La Entidad asignará un puntaje de cero puntos veinticinco (0.25) puntos al Proponente que acredite la calidad de emprendimientos y empresas de mujeres con domicilio en el territorio nacional de conformidad con lo previsto en el artículo 2.2.1.2.4.2.14. del Decreto 1082 de 2015 o la norma que lo modifique, sustituya o complemente.
Para que el Proponente obtenga este puntaje debe diligenciar el “Formato 13 – Acreditación de emprendimientos y empresas de mujeres” y aportar la documentación requerida. Si el Proponente debió subsanar la entrega de dicho formato y/o los documentos exigidos para probar esta condición será válido para el criterio diferencial en cuanto al requisito habilitante relacionado con el número de contratos aportados para demostrar la experiencia solicitada. Sin embargo, no se tendrán en cuenta para la asignación de puntaje, por lo que obtendrá cero (0) puntos por este factor de evaluación. 
Tratándose de Proponentes Plurales, este puntaje solo se otorgará si por lo menos uno de los integrantes acredita la calidad de emprendimientos y empresas de mujeres y tiene una participación igual o superior al diez por ciento (10 %) en el Consorcio o en la Unión Temporal.
La asignación de este puntaje no excluye la aplicación del puntaje para Mipyme.
</t>
  </si>
  <si>
    <t>FONDO DE DESARROLLO LOCAL DE FONTIBON
EVALUACION EXPERIENCIA DEL PROPONENTE</t>
  </si>
  <si>
    <t>TRM VIGENTE</t>
  </si>
  <si>
    <t xml:space="preserve">No. </t>
  </si>
  <si>
    <t>NOMBRE</t>
  </si>
  <si>
    <t>PROMEDIO SMMLV</t>
  </si>
  <si>
    <t>MEDIA GEOMETRICA</t>
  </si>
  <si>
    <t>PUNTAJE</t>
  </si>
  <si>
    <t>FONDO DE DESARROLLO LOCAL DE FONTIBON</t>
  </si>
  <si>
    <t>FDLF-CMA-004-2025</t>
  </si>
  <si>
    <t>NOMBRE DEL OFERENTE</t>
  </si>
  <si>
    <t>TIPO DE OFERENTE</t>
  </si>
  <si>
    <t>OFERENTE PLURAL</t>
  </si>
  <si>
    <t>OBSERVACIONES</t>
  </si>
  <si>
    <t xml:space="preserve">Número de
Integrantes </t>
  </si>
  <si>
    <t>INTEGRANTE 1</t>
  </si>
  <si>
    <t>INTEGRANTE 2</t>
  </si>
  <si>
    <t>INTEGRANTE 3</t>
  </si>
  <si>
    <t>INTEGRANTE 4</t>
  </si>
  <si>
    <t>NOMBRE COMPLETO</t>
  </si>
  <si>
    <t>C.C.</t>
  </si>
  <si>
    <t>Nombre Completo</t>
  </si>
  <si>
    <t>Tipo
Identificación</t>
  </si>
  <si>
    <t>Número Identificación</t>
  </si>
  <si>
    <t>% Participación</t>
  </si>
  <si>
    <t>GEAGOR SAS BIC</t>
  </si>
  <si>
    <t>ELBER RAMIRO AGUIRRE ORTIZ</t>
  </si>
  <si>
    <t>Persona Jurídica</t>
  </si>
  <si>
    <t>CONSORCIO ESPACIO VERDE</t>
  </si>
  <si>
    <t>CARLOS MARIO ROLON AMAYA</t>
  </si>
  <si>
    <t>Consorcio</t>
  </si>
  <si>
    <t>INGECO INGENIERÍA DE CONSTRUCCIONES S.A.S</t>
  </si>
  <si>
    <t>CC</t>
  </si>
  <si>
    <t>32773848</t>
  </si>
  <si>
    <t>INP SERVICIOS SAS</t>
  </si>
  <si>
    <t>8901157229</t>
  </si>
  <si>
    <t>CONSORCIO HAYUELOS</t>
  </si>
  <si>
    <t>JESUS MARIA BERDUGO LEAL</t>
  </si>
  <si>
    <t xml:space="preserve"> 11.338.124</t>
  </si>
  <si>
    <t>CODIPRO INGENIERIA Y ARQUITECTURA LTDA. CONSTRUCCIONES, 
DISEÑOS Y PROYECTOS</t>
  </si>
  <si>
    <t>NIT</t>
  </si>
  <si>
    <t xml:space="preserve">800.172.033-2 </t>
  </si>
  <si>
    <t>INGEBAMER S.A.S</t>
  </si>
  <si>
    <t xml:space="preserve"> 901.194.158-5 </t>
  </si>
  <si>
    <t>Persona Natural</t>
  </si>
  <si>
    <t>EQUILATERO Y ARQUITECTURA E INGENIERIA SAS</t>
  </si>
  <si>
    <t>NATHALIA ANDREA PELAEZ GONZALEZ</t>
  </si>
  <si>
    <t>BRAIN INGENIERÍA VIAL S.A.S</t>
  </si>
  <si>
    <t>MAURICIO FERNANDO PRIETO SÁNCHEZ</t>
  </si>
  <si>
    <t xml:space="preserve">19.146.763 </t>
  </si>
  <si>
    <t>LITORAL CONSULTING SAS</t>
  </si>
  <si>
    <t>JORGE HERNANDO BELTRAN CATUMBA</t>
  </si>
  <si>
    <t>Unión Temporal</t>
  </si>
  <si>
    <t>CONSORCIO HUPK PARQUES FONTIBON</t>
  </si>
  <si>
    <t>KEYVEEN GUILLERMO CASTRO AMARANTO</t>
  </si>
  <si>
    <t>HUPERNIKAO INGENIERIA S.A S</t>
  </si>
  <si>
    <t>900.234.357-3</t>
  </si>
  <si>
    <t>MCCA S.A.S.</t>
  </si>
  <si>
    <t>901 .922.507-1</t>
  </si>
  <si>
    <t>UMBRELLA INTERNATIONAL S.A.S</t>
  </si>
  <si>
    <t>KYARA NAYVITH ALMEIDA GAMARRA</t>
  </si>
  <si>
    <t>R&amp;M CONSTRUCCIONES E INTERVENTORÍAS SAS</t>
  </si>
  <si>
    <t>CESAR EDUARDO GOMEZ GOMEZ</t>
  </si>
  <si>
    <t>CONSORCIO INTERV-PARKS 004</t>
  </si>
  <si>
    <t>DIEGO FELIPE BUITRAGO RAMIREZ</t>
  </si>
  <si>
    <t>AHLA SHUGL INTERNATIONAL SAS</t>
  </si>
  <si>
    <t>NAYDU LISBETH LOPEZ OROZCO</t>
  </si>
  <si>
    <t>INGEPROYECT LTDA</t>
  </si>
  <si>
    <t>ANA RODY CALVO LARA</t>
  </si>
  <si>
    <t>CONSORCIO MT FDLF 2025</t>
  </si>
  <si>
    <t>GILBERTO MARTINEZ ARGUELLES</t>
  </si>
  <si>
    <t>MT PROJECTS S.A.S</t>
  </si>
  <si>
    <t>901.272.031 -3</t>
  </si>
  <si>
    <t>INGENIERÍA MASTER S.A.S</t>
  </si>
  <si>
    <t>900.915.689 -6</t>
  </si>
  <si>
    <t>CONSORCIO FUNDADORES</t>
  </si>
  <si>
    <t>WILSON ANDRÉS DOMÍNGUEZ CASTIBLANCO</t>
  </si>
  <si>
    <t>CESAR AUGUSTO ALMENARES VILLAREAL</t>
  </si>
  <si>
    <t>SOLIUN SAS</t>
  </si>
  <si>
    <t>RAUL ORLANDO DELGADO CABIATIVA</t>
  </si>
  <si>
    <t xml:space="preserve">ABDO J. SALGADO AYOLA </t>
  </si>
  <si>
    <t>ABDO JOSE SALGADO AYOLA</t>
  </si>
  <si>
    <t>CONSORCIO PARQUES TAED FONTIBON</t>
  </si>
  <si>
    <t>GONZALO LOZANO TRIANA</t>
  </si>
  <si>
    <t>SANDRA PATRICIA PEÑA MAYORGA</t>
  </si>
  <si>
    <t>ALCIRA PAEZ DURAN</t>
  </si>
  <si>
    <t>ALCIRA PÁEZ DURÁN,</t>
  </si>
  <si>
    <t>CONSORCIO INT PARKF</t>
  </si>
  <si>
    <t xml:space="preserve">JAIR ANDRÉS PARRA GARZÓN </t>
  </si>
  <si>
    <t>RM INGENIEROS SAS</t>
  </si>
  <si>
    <t>900.345.967-2.</t>
  </si>
  <si>
    <t xml:space="preserve">JAPG INGENIERIA SAS. </t>
  </si>
  <si>
    <t xml:space="preserve">901.795.306-8 </t>
  </si>
  <si>
    <t>C SPL INFRAESTRUCTURA 004</t>
  </si>
  <si>
    <t>SERGIO RAFAEL FIDEL PABÓN LOZANO</t>
  </si>
  <si>
    <t xml:space="preserve">17 195 041 </t>
  </si>
  <si>
    <t>CONSORCIO SPL INFRAESTRUCTURA 004 SPL INFRAESTRUCTURA SAS</t>
  </si>
  <si>
    <t xml:space="preserve"> 901.920.140-9 </t>
  </si>
  <si>
    <t>SPL INGENIERÍA SAS</t>
  </si>
  <si>
    <t>901.554.678-9</t>
  </si>
  <si>
    <t>CONSORCIO INTER PF</t>
  </si>
  <si>
    <t>JULIAN LEONARDO DUARTE VILLAMIL</t>
  </si>
  <si>
    <t xml:space="preserve">GABRIEL DUARTE DIAZ </t>
  </si>
  <si>
    <t>19.398.295</t>
  </si>
  <si>
    <t xml:space="preserve">CARING S.A.S </t>
  </si>
  <si>
    <t xml:space="preserve"> 860.600.240-6 </t>
  </si>
  <si>
    <t>CONSORCIO PARQUES URBANOS CSS</t>
  </si>
  <si>
    <t>Fernando Prada Monsalve</t>
  </si>
  <si>
    <t xml:space="preserve">CONSTRUCTORES  CONSULTORES 
ASOCIADOS 
LIMITADA </t>
  </si>
  <si>
    <t xml:space="preserve">890.211.216-9 </t>
  </si>
  <si>
    <t>CONSTRUCCIONES Y VALORES CONSTRUVALORES SAS</t>
  </si>
  <si>
    <t xml:space="preserve">900.518.211 </t>
  </si>
  <si>
    <t xml:space="preserve">Fernando José Sánchez 
Pardo </t>
  </si>
  <si>
    <t>SEIING SAS</t>
  </si>
  <si>
    <t>LUIS ALEJANDRO GONZALEZ CAMARGO</t>
  </si>
  <si>
    <t xml:space="preserve">EDWIN FERNANDO 
SIEERA HERNANDEZ </t>
  </si>
  <si>
    <t xml:space="preserve">LUIS ALEJANDRO 
GONZALEZ CAMARGO </t>
  </si>
  <si>
    <t xml:space="preserve"> SOLUCIONES PARA LA INGENIERIA S.A.S</t>
  </si>
  <si>
    <t xml:space="preserve">Fernando Barreto Esquivel </t>
  </si>
  <si>
    <t xml:space="preserve">Johana Barreto </t>
  </si>
  <si>
    <t>Fernando Barreto</t>
  </si>
  <si>
    <t xml:space="preserve">Ivonne Guerra </t>
  </si>
  <si>
    <t>CONSORCIO ST5</t>
  </si>
  <si>
    <t>CAMILO ANDRES ROSARIO RUBIO</t>
  </si>
  <si>
    <t>AC2R INGENIERIA Y PROYECTOS S.A.S</t>
  </si>
  <si>
    <t>830123577-7</t>
  </si>
  <si>
    <t xml:space="preserve">OSCAR JAVIER GODOY BAUTISTA </t>
  </si>
  <si>
    <t>GORDILLO &amp; ASOCIADOS SAS.</t>
  </si>
  <si>
    <t>OSCAR G. GORDILLO GUERRERO</t>
  </si>
  <si>
    <t xml:space="preserve">MARIA LUCRECIA LO
PEZ AROCA </t>
  </si>
  <si>
    <t xml:space="preserve"> 52.387.407 </t>
  </si>
  <si>
    <t xml:space="preserve">ADRIANA GORDILLO 
MACHADO </t>
  </si>
  <si>
    <t>52.800.424</t>
  </si>
  <si>
    <t>LAURA PATRICIA 
GORDILLO MACHADO</t>
  </si>
  <si>
    <t>ANDREA GORDILLO MACHADO</t>
  </si>
  <si>
    <t>CONSORCIO INFRACIVIL.</t>
  </si>
  <si>
    <t>LUIS ALBERTO FORERO RAMOS,</t>
  </si>
  <si>
    <t xml:space="preserve">ALEJANDRA 
RUEDA CASTRO </t>
  </si>
  <si>
    <t>1.004.461.969</t>
  </si>
  <si>
    <t xml:space="preserve">HOL SAS. </t>
  </si>
  <si>
    <t xml:space="preserve">804.014.816-0 </t>
  </si>
  <si>
    <t>CONSULTORIA ESTRUCTURAL Y DE CONSTRUCCION S.A.S</t>
  </si>
  <si>
    <t>CARLOS GABRIEL CAMACHO OBREGON</t>
  </si>
  <si>
    <t>CONSORCIO PARQUES AU 25</t>
  </si>
  <si>
    <t>LUIS ALEJANDRO VALENCIA SOTO</t>
  </si>
  <si>
    <t xml:space="preserve">AURBANA S.A.S </t>
  </si>
  <si>
    <t>901.029.778-6</t>
  </si>
  <si>
    <t>ARQUITECTURA URBANA LTDA</t>
  </si>
  <si>
    <t>830.098.495-4</t>
  </si>
  <si>
    <t>ORBITA DESARROLLO S.A.S. BIC</t>
  </si>
  <si>
    <t>JUAN ALEJANDRO CARDONA ROMERO</t>
  </si>
  <si>
    <t>=+'LISTA DE OFERENTES'!'LISTA DE OFERENTES'!B35</t>
  </si>
  <si>
    <t>FONDO DE DESARROLLO LOCAL DE TUNJUELITO</t>
  </si>
  <si>
    <t>LICITACIÓN PÚBLICA    FDLT-LP-255-2025</t>
  </si>
  <si>
    <t>Verificación Capacidad Residual</t>
  </si>
  <si>
    <t>N/A</t>
  </si>
  <si>
    <t>CUMPLE</t>
  </si>
  <si>
    <t xml:space="preserve"> </t>
  </si>
  <si>
    <t>NO CUMPLE</t>
  </si>
  <si>
    <t>REQUISITOS HABILITANTES TÉCNICOS</t>
  </si>
  <si>
    <t>NÚMERO DE CONTRATOS PRESENTADOS</t>
  </si>
  <si>
    <t>PRESUPUESTO OFICIAL EN SMMLV</t>
  </si>
  <si>
    <t>VALOR MÍNIMO A CERTIFICAR</t>
  </si>
  <si>
    <t>TERMINO DE EJECUCION EXIGIDO</t>
  </si>
  <si>
    <t>TOTAL SALARIOS MINIMOS ACREDITADOS</t>
  </si>
  <si>
    <t>CONDICIONES DE EXPERIENCIA</t>
  </si>
  <si>
    <t>CONDICION A (VER TABLA AL FINAL DE LA HOJA)</t>
  </si>
  <si>
    <t>CONDICION D (VER TABLA AL FINAL DE LA HOJA)</t>
  </si>
  <si>
    <t xml:space="preserve">ACTIVIDAD PRINCIPAL
EXPERIENCIA GENERAL:PROYECTOS QUE CORRESPONDAN O HAYAN
CONTENIDO UNA O ALGUNAS DE LAS SIGUIENTES
ACTIVIDADES:
- INTERVENTORÍA A CONSTRUCCIÓN Y/O RECONSTRUCCIÓN Y/O AMPLIACIÓN Y/O TERMINACIÓN Y/O REHABILITACIÓN Y/O MEJORAMIENTO Y/O MANTENIMIENTO Y/O ADECUACIÓN DE PARQUES
- INTERVENTORÍA A CONSTRUCCIÓN Y/O RECONSTRUCCIÓN Y/O AMPLIACIÓN Y/O TERMINACIÓN Y/O REHABILITACIÓN Y/O MEJORAMIENTO Y/O MANTENIMIENTO Y/O ADECUACIÓN DE ESPACIO PÚBLICO </t>
  </si>
  <si>
    <t xml:space="preserve"> En el caso en el cual el proceso de selección contemple actividades de dotación de mobiliario, la experiencia válida aportada deberá acreditar en por lo menos uno (1) de los contratos actividades de INTERVENTORÍA A suministro e instalación de mobiliario. </t>
  </si>
  <si>
    <t>EXPERIENCIA ESPECIFICA:  Con la sumatoria de hasta máximo dos (2) de los contratos válidos aportados como experiencia general debe corresponder mínimo al (70%) del presupuesto oficial del presente proceso de selección</t>
  </si>
  <si>
    <t>Observación y respuesta a observaciones</t>
  </si>
  <si>
    <t>Objeto del Contrato</t>
  </si>
  <si>
    <t>Entidad Contratante</t>
  </si>
  <si>
    <t>Valor del Contrato en SMMLV</t>
  </si>
  <si>
    <t>Participación UT/CONSORCIO</t>
  </si>
  <si>
    <t>Participación en SMMLV</t>
  </si>
  <si>
    <t>Año terminación del contrato aportado</t>
  </si>
  <si>
    <t>CODIGO UNSPSC 81101500, 80101600, 81102200, 81141500</t>
  </si>
  <si>
    <t>PROPONENTE QUE APORTA EL 50% SMMLV (78,68)</t>
  </si>
  <si>
    <t>Valor aportado</t>
  </si>
  <si>
    <t>iNTERVENTORIATECNICA, ADMINISTRATIVA, FINANCIERA, CONTABLE, AMBIENTAL, SOCIAL Y JURIDICA PARA LA EJECUCION DE LOS ESTUDIOS, DISEÑOS Y CONSTRUCCION DE LAS OBRAS PRIORIZADAS, INCLUIDO EL ACOMPAÑAMIENTO SOCIAL NECESARIO PARA EL PROYECTO DE MEJORAMIENTO INTEGRAL DE BARRIOS EN LA COMUNA UNO DEL DISTRITO DE TURBO, DEPARTAMENTO DE ANTIOQUIA</t>
  </si>
  <si>
    <t>FIDUAGRARIA S.A</t>
  </si>
  <si>
    <t>NO CUMPLE CON LOS REQUISITOS DE LA EXPERIENCIA DE ACUERDO A LA Nota 1: Para el caso de experiencia de ESPACIO PÚBLICO se excluyen de estos las vías destinadas al tránsito vehicular, así como la INTERVENTORÍA A conservación y/o preservación de playas marítimas. DENTRO DEL CONTRATO APORTADO NO SE PUEDE DETERMINAR QUE ACTIVIDADES SON APORTANTES A LA EXPERIENCIA DEL PRESENTE PROCESO.</t>
  </si>
  <si>
    <t>REALIZAR LA INTERVENTORIA TECNICA, ADMINISTRATIVA, AMBIENTAL Y FINANCIERA PARA LA ADECUACION Y PEATONALIZACION DE LA PLAZA CENTRAL PARQUE CENTENARIO DE CIENAGA, DEPARTAMENTO DE MAGDALENA</t>
  </si>
  <si>
    <t>FONDO NACIONAL DEL TURISMO - FONTUR</t>
  </si>
  <si>
    <t>TOTALES</t>
  </si>
  <si>
    <t>PROMEDIO CONTRATOS VALIDOS APORTADOS</t>
  </si>
  <si>
    <t>INTERVENTORÍA TÉCNICA, ADMINISTRATIVA, FINANCIERA Y AMBIENTAL DE LA CONSTRUCCIÓN DE PARQUE EN EL BARRIO LOS ALMENDROS DEL MUNICIPIO DE SOLEDAD, DEPARTAMENTO DEL ATLÁNTICO.</t>
  </si>
  <si>
    <t>DEPARTAMENTO DEL ATLÁNTICO</t>
  </si>
  <si>
    <t>“INTERVENTORÍA TÉCNICA, ADMINISTRATIVA, FINANCIERA, SOCIAL, AMBIENTAL, SISO Y JURÍDICA A LA CONSTRUCCIÓN DEL PARQUE DE LAS COMETAS UBICADO EN LA LOCALIDAD DE SUBA EN LA CIUDAD DE BOGOTÁ D.C."</t>
  </si>
  <si>
    <t>INSTITUTO DISTRITAL DE RECREACIÓN Y DEPORTE - IDRD</t>
  </si>
  <si>
    <t>INTERVENTORÍA  TÉCNICA, ADMINISTRATIVA, FINANCIERA Y AMBIENTAL  AL  CONTRATO QUE RESULTE DEL PROCESO LICITATORIO  NO. FDLSF – 002 DE  2014, CUYO OBJETO ES EL DISEÑO Y EJECUCIÓN DE LAS OBRAS DE  CONSTRUCCIÓN, ADECUACIÓN Y MANTENIMIENTO DE PARQUES DE LA  LOCALIDAD DE SANTA FE, DE ACUERDO  CON LA DESCRIPCIÓN,  ESPECIFICACIONES Y DEMÁS CONDICIONES  ESTABLECIDAS EN EL ESTUDIO  PREVIO, LOS ANEXOS, EL PLIEGO DE CONDICIONES  Y ANEXO TÉCNICO GENERAL, DOCUMENTOS  QUE HACEN PARTE INTEGRAL DEL PRESENTE PROCESO”.</t>
  </si>
  <si>
    <t xml:space="preserve">FONDO DE DESARROLLO LOCAL DE SANTA FE </t>
  </si>
  <si>
    <t>INTERVENTORIA A LA ADECUACION Y MEJORAMIENTO DE EQUIPAMIENTO URBANO MEDIANTE EL EJERCICIO DE PRESUPUESTOS PARTICIPATIVOS DEL MUNICIPIO DE BUCARAMANGA</t>
  </si>
  <si>
    <t>MUNICIPIO DE BUCARAMANGA</t>
  </si>
  <si>
    <t>INTERVENTORÍA INTEGRAL (ADMINISTRATIVA, FINANCIERA, CONTABLE, AMBIENTAL, SOCIAL, JURÍDICA Y TÉCNICA) A LA EJECUCIÓN DE ESTUDIOS, DISEÑOS, CONSTRUCCIÓN Y PUESTA EN FUNCIONAMIENTO DE UN SACUDETE RECREO DEPORTIVO UBICADO EN LA URBANIZACIÓN CIUDADELA LA PAZ EN EL DISTRITO TURISTICO Y CULTURAL DE CARTAGENA DE INDIAS DEPARTAMENTO DE BOLIVAR, UN SACUDETE RECREO DEPORTIVO UBICADO EN LA URBANIZACIÓN VILLAS DE SAN PABLO EN EL DISTRITO ESPECIAL, INDUSTRIAL Y PORTUARIO DE BARRANQUILLA DEPARTAMENTO DE ATLANTICO, UN SACUDETE RECREO DEPORTIVO UBICADO EN LA URBANIZACIÓN SIMON BOLIVAR EN EL MUNICIPIO DE SALAMINA DEPARTAMENTO DE MAGDALENA Y UN SACUDETE RECREO DEPORTIVO UBICADO EN LA URBANIZACIÓN ARBOLEDA EN EL MUNICIPIO DE SINCELEJO, DEPARTAMENTO DE SUCRE</t>
  </si>
  <si>
    <t>FINDETER</t>
  </si>
  <si>
    <t>INTERVENTORÍA TÉCNICA, ADMINISTRATIVA Y FINANCIERA DEL CONTRATO RESULTANTE DE LA LICITACIÓN PÚBLICA CUYO OBJETO ES: “CONTRATAR MEDIANTE EL SISTEMA DE PRECIOS UNITARIOS FIJOS, EL MANTENIMIENTO DE LA INFRAESTRUCTURA FÍSICA DE LOS PARQUES QUE CONFORMAN EL SISTEMA DISTRITAL DE PARQUES”</t>
  </si>
  <si>
    <t>IDRD</t>
  </si>
  <si>
    <t>INTERVENTORÍA TÉCNICA, ADMINISTRATIVA, FINANCIERA, CONTABLE Y LEGAL REALIZAR LOS ESTUDIOS Y DISEÑOS Y LAS OBRAS DE CONSTRUCCIÓN DEL PROYECTO SACÚDETE AL PARQUE UBICADO EN LA CEJA DEL TAMBO DEPARTAMENTO DE ANTIOQUIA</t>
  </si>
  <si>
    <t>MUNICIPIO DE 
LA CEJA DEL 
TAMBO</t>
  </si>
  <si>
    <t>Interventoría Técnica, Administrativa, Financiera, Ambiental, Contable y Juridica a la Construcción del Parque Huellas Alberto Uribe en Cartagena, Municipio de Santa Rosa, Departamento de Bolívar</t>
  </si>
  <si>
    <t>Gobernación de Bolívar</t>
  </si>
  <si>
    <t>Interventoria Tecnica, Administrativa, Financiera y Ambiental Construcción y/o Adecuación y/o Mejoramiento y/o Equipamento de Parques y/o Canchas Deportivas en el Departamento del Atlántico</t>
  </si>
  <si>
    <t>Gobernación del Atlántico</t>
  </si>
  <si>
    <t>CONTRATAR LA INTERVENTORÍA TÉCNICA, ADMINISTRATIVA Y FINANCIERA DEL CONTRATO RESULTANTE DE LA LICITACIÓN PÚBLICA CUYO OBJETO ES: “CONTRATAR MEDIANTE EL SISTEMA DE PRECIOS UNITARIOS FIJOS, EL SUMINISTRO E INSTALACION DE MOBILIARIO URBANO, ASI COMO EL MANTENIMIENTO DE LA INFRAESTRUCTURA FÍSICA DE LOS PARQUES VECINALES Y DE BOLSILLO QUE CONFORMAN EL SISTEMA DISTRITAL DE PARQUES. (GRUPO 3)</t>
  </si>
  <si>
    <t>REALIZAR POR EL SISTEMA DE PRECIO GLOBAL FIJO LA INTERVENTORIA TECNICA, ADMINISTRATIVA, FINANCIERA Y JURIDICA DE LAS OBRAS DE CONSTRUCCION Y/O ADECUACION DE PARQUES EN LAS AREAS DE MEJORAMIENTO INTEGRAL PRIORIZADAS POR LA SDHT EN EL MARCO DEL CONVENIO INTERADMINISTRATIVO No. 219 (2017 - IDRD) DEL 20 DE ABRIL DE 2015, CON CARGO AL PROYECTO DE INVERSION 1082: CONSTRUCCION Y ADECUACION DE PARQUES Y EQUIPAMIENTOS PARA TODOS</t>
  </si>
  <si>
    <t>INTERVENTORÍA A LA CONSTRUCCIÓN, MEJORAMIENTO Y MANTENIMIENTO PARQUE LLERAS Y OBRAS COMPLEMENTARIAS EN EL ESPACIO PÚBLICO</t>
  </si>
  <si>
    <t>DISTRITO ESPECIAL DE CIENCIA Y TECNOLOGIA E INNOVACION DE MEDELLIN</t>
  </si>
  <si>
    <t xml:space="preserve">INTERVENTORIA TECNICA, ADMINISTRATIVA, FINANCIERA Y AMBIENTAL PARA LA CONSTRUCCION DE LA ALAMEDA FLORIDA-JUAN AMARILLO </t>
  </si>
  <si>
    <t>IDU</t>
  </si>
  <si>
    <t>CONTRATAR LA INTERVENTORIA TECNICA,  ADMINISTRATIVAY FINANCIERA DEL CONTRATO  RESULTANTE DE LA LICITACION PUBLICA CUYO OBJETO ES CONTRATAR MEDIANTE EL SISTEMA DE PRECIOS UNITARIOS FIJOS, EL SUMINISTRO E INSTALACION DE MOBILIARIO URBANO, ASI COMO EL MANTENIMIENTO DE LA INFRAESTRUCTURA FISICA DE LOS PARQUES VECINALES Y DE BOLSILLO QUE CONFORMAN EL SISTEMA DISTRITAL DE PARQUES. PARA EL GRUPO 1</t>
  </si>
  <si>
    <t>INTERVENTORIA TECNICA, ADMINISTRATIVA Y FINANCIERA DE LA CONSTRUCCION DE LAS OBRAS DE LA CUARTA ETAPA DEL PARQUE ZONAL FONTANAR DE RIO</t>
  </si>
  <si>
    <t>REALIZAR POR EL SISTEMA DE PRECIO GLOBAL FIJO LA INTERVENTORÍA TÉCNICA, ADMINISTRATIVA, FINANCIERA Y JURÍDICA, DE LA CONSTRUCCIÓN DE LAS OBRAS Y EL SUMINISTRO Y LA INSTALACIÓN DE MÓDULOS DE GIMNASIOS EN DIFERENTES PARQUES DEL DISTRITO CAPITAL DE BOGOTÁ, CON CARGO AL PROYECTO 1082 CONSTRUCCIÓN Y ADECUACIÓN DE PARQUES Y EQUIPAMIENTOS PARA TODOS.</t>
  </si>
  <si>
    <t>INTERVENTORIA TECNICA ADMINISTRTIVA FINANCIERA SOCIAL SISO AMBIENTAL Y JURIDICA A LA CONSTRUCCION DEL CENTRO DEPORTIVO Y CULTURAL CEFE LAS COMETAS UBICADO EN LA LOCALIDAD DE SUBA EN LA CIUDAD DE BOGOTA (espacio publico indicado en soportes urbanismo 14,710,59 m2)</t>
  </si>
  <si>
    <t>INTERVENTORIA AL CONTRATO DE OBRA PUBLICA  CUYO OBJETO ES " REALIZAR POR EL SISTEMA DE PRECIOS UNITARIOS FIJOS, SIN FORMULA DE REJUSTE LA CONSTRUCCION, ADECUACION Y MEJORAMIENTO DE PARQUES DE LA LOCALIDAD DE SAN CRISTOBAL DEL DISTRITO CAPITAL"</t>
  </si>
  <si>
    <t>REALIZAR LA INTERVENTORÍA TÉCNICA, ADMINISTRATIVA, FINANCIERA, Y JURÍDICA DE LA CONSTRUCCIÓN DEL CENTRO RECREATIVO, DEPORTIVO, Y CULTURAL EN EL PARQUE FONTANAR</t>
  </si>
  <si>
    <t>INV-040 "REALIZAR LA INTERVENTORÍA TÉCNICA, ADMINISTRATIVA, FINANCIERA, JURÍDICA, AMBIENTAL, SOCIAL Y DE SEGURIDAD Y SALUD EN EL TRABAJO AL CONTRATO DE OBRA PÚBLICA RESULTANTE DEL PROCESO DE LICITACIÓN PÚBLICA No. FDLK-LP-017-2022 CUYO OBJETO ES: CONTRATAR POR EL SISTEMA DE PRECIOS UNITARIOS A MONTO AGOTABLE EL DIAGNÓSTICO, MANTENIMIENTO CORRECTIVO Y PREVENTIVO, SUMINISTRO E INSTALACION DE MOBILIARIO DE LOS PARQUES VECINALES Y DE BOLSILLO PRIORIZADOS EN LA LOCALIDAD DE KENNEDY"</t>
  </si>
  <si>
    <t>ALCALDIA  LOCAL  DE KENNEDY</t>
  </si>
  <si>
    <t>REALIZAR LA INTERVENTORÍA TÉCNICA, ADMINISTRATIVA, FINANCIERA, JURÍDICA, SOCIAL Y AMBIENTAL AL CONTRATO QUE SE GENERE DE LA LICITACIÓN PÚBLICA FDLCB-LP-030-2016 CUYO OBJETO ES: REALIZAR EL MEJORAMIENTO INTEGRAL DEL ESPACIO PÚBLICO LOCAL EN LA LOCALIDAD DE CIUDAD BOLÍVAR</t>
  </si>
  <si>
    <t>FONDO DE DESARROLLO LOCAL DE CIUDAD BOLIVAR</t>
  </si>
  <si>
    <t>“INTERVENTORÍA TÉCNICA, ADMINISTRATIVA, LEGAL, FINANCIERA, SOCIAL, AMBIENTAL Y DE SEGURIDAD Y SALUD EN EL TRABAJO PARA LA EJECUCION DEL CONTRATO DE OBRA PUBLICA CUYO OBJETO ES “CONTRATAR POR EL SISTEMA DE PRECIOS UNITARIOS FIJOS SIN FORMULA DE REAJUSTE Y A MONTO AGOTABLE, LAS OBRAS NECESARIAS PARA LA ADECUACIÓN, MANTENIMIENTO Y EL MOBILIARIO DE DIFERENTES PARQUES VECINALES Y DE BOLSILLO DE LA LOCALIDAD DE TEUSAQUILLO,” DE CONFORMIDAD CON LOS ESTUDIOS PREVIOS Y ANEXO TÉCNICO Y PARQUES.”</t>
  </si>
  <si>
    <t>FONDO DE DESARROLLO LOCAL DE TEUSAQUILLO</t>
  </si>
  <si>
    <t>REALIZAR LA INTERVENTORÍA TÉCNICA, ADMINISTRATIVA, FINANCIERA, JURIDICA, SOCIAL, AMBIENTAL Y SISO A LOS CONTRATOS DE OBRA PUBLICA QUE TENDRÁ POR OBJETO: EJECUTAR A PRECIOS UNITARIOS Y A MONTO AGOTABLE, LAS OBRAS Y ACTIVIDADES NECESARIAS PARA LA CONSERVACIÓN DE LA MALLA VIAL LOCAL E INTERMEDIA Y ESPACIO PUBLICO DE LA LOCALIDAD DE TEUSAQUILLO, EN LA CIUDAD DE BOGOTÁ D.C. DE CONFORMIDAD CON LOS ESTUDIOS PREVIOS Y ANEXO TÉCNICO Y APENDICES. Y EJECUTAR A MONTO AGOTABLE Y A PRECIOS UNITARIOS SIN FORMULA DE REAJUSTE LAS OBRAS DE MEJORAMIENTO Y/O CONSTRUCCION Y/O MANTENIMIENTO Y DIAGNOSTICOS DE LOS PARQUES DE LA LOCALIDAD DE TEUSAQUILLO EN LA CIUDAD DE BOGOTÁ D.C." DE CONFORMIDAD CON LOS ESTUDIOS PREVIOS Y ANEXO TÉCNICO Y APENDICES</t>
  </si>
  <si>
    <t>Interventoria a construcción de obras hidráulicas para mitigación de riesgos en cauces de quebradas</t>
  </si>
  <si>
    <t>MUNICIPIO DE MEDELLIN SECRETARIA DE SUMINISTROS Y SERVICIOS</t>
  </si>
  <si>
    <t xml:space="preserve"> INTERVENTORÍA AL PROYECTO "AMPLIACIÓN MALECÓN 
AMBALEMA"</t>
  </si>
  <si>
    <t>CORMAGDALENA</t>
  </si>
  <si>
    <t>INTERVENTORÍA TÉCNICA, ADMINISTRATIVA, FINANCIERA, JURÍDICA, AMBIENTAL Y SOCIAL AL CONTRATO DE OBRA PUBLICA RESULTANTE DEL PROCESO DE LICITACIÓN PUBLICA CUYO OBJETO ES: CONTRATAR A PRECIOS UNITARIOS FIJOS, A MONTO AGOTABLE, EL DIAGNÓSTICO, MEJORAMIENTO, MANTENIMIENTO Y/O DOTACIÓN DEL MOBILIARIO DE LOS PARQUES CATALOGADOS COMO VECINALES Y DE BOLSILLO,DE LA LOCALIDAD DE USAQUÉN EN BOGOTÁ D.C</t>
  </si>
  <si>
    <t>ALCALDIA LOCAL DE USAQUEN</t>
  </si>
  <si>
    <t>Interventoria a las obras de mantenimiento y mejoramiento de los parques de la Zona 4, 6 y Comuna 80</t>
  </si>
  <si>
    <t>MUNICIPIO DE MEDELLIN</t>
  </si>
  <si>
    <t xml:space="preserve">REVISIÓNDEESTUDIOSYDISEÑOSY LA “INTERVENTORÍA INTEGRAL (ADMINISTRATIVA, FINANCIERA, CONTABLE, AMBIENTAL, SOCIAL, JURÍDICA Y TÉCNICA) A LA REMODELACIÓN Y ADECUACIÓN DEL PARQUE PARAÍSO EN EL MUNICIPIO DE ARIGUANÍ, MAGDALENA </t>
  </si>
  <si>
    <t>PATRIMONIO  AUTÓNOMO  
MATRIZ  DE ASISTENCIA
 TÉCNICA  FINDETER  NIT.  
830.052.998-9  
ADMINISTRADO  POR  BBVA  
ASSET
 MANAGEMENT S.A. 
SOCIEDAD FIDUCIARIA</t>
  </si>
  <si>
    <t>INTERVENTORÍATECNICA, FINANCIERA Y AMBIENTAL DE LA CONSTRUCCIÓN DE ALAMEDA Y CICLORUTA EN EL CORREGIMIENTO DE LAS PALMITA, MUNICIPIO DE LA JAGUA DE IBIRICO CESAR</t>
  </si>
  <si>
    <t>PALCALDIA DE LA JAGUA 
DE IBIRICO</t>
  </si>
  <si>
    <t>REALIZAR LA INTERVENTORIA DE LOS AJUSTES Y DISEÑOS TECNICOS Y DE LAS OBRAS DE CONSTRUCCIÓN COMPLEMENTARIAS DEL PARQUE ZONAL FONTANAR DEL RIO</t>
  </si>
  <si>
    <t>Instituto Distrital de Recreación y Deporte - IDRD</t>
  </si>
  <si>
    <t>PROPONENTE QUE APORTA EL 50% SMMLV (223,67)</t>
  </si>
  <si>
    <t>INTERVENTORIA TÉCNICA, ADMINISTRATIVA, FINANCIERA, LEGAL Y AMBIENTAL PARA LA VALIDACIÓN, ADECUACION, TERMINACIÓN Y CONSTRUCCIÓN DE OBRAS PARA EL PARQUE EDUCATIVO DEL MUNICIPIO DE YALI EN EL DEPARTAMENTO DE ANTIOQUIA</t>
  </si>
  <si>
    <t>EMPRESA DE VIVIENDA E INFRAESTRUCTURA DE ANTIOQUIA VIVA</t>
  </si>
  <si>
    <t>INTERVENTORIA Y COORDINACION DE SEGURIDAD EN OBRA, DE RECALIFICACION DE LOS ESPACIOS EXTERIORES DE LA CALLE BARTOLOMEU DIAS</t>
  </si>
  <si>
    <t>LISBOA OCIDENTAL SRU, SOCIEDAD DE
REHABILITACION URBANA EM SA</t>
  </si>
  <si>
    <t>TABIQUE ENGENEHARIA LDA</t>
  </si>
  <si>
    <t>INTERVENTORIA PARA LA  REHABILITACION DEL ESPACIO PUBLICO - LARGOS DE GRACA, SANTOS Y EN LA CELLE DE CAMPOLIDE</t>
  </si>
  <si>
    <t>ALCALDIA MUNICIPAL DE LISBOA</t>
  </si>
  <si>
    <t>INTERVENTORÍA PARA REHABILITACION Y RECUPERACION DEL ESPACIO PUBLICO EN DIVERSOS SITIOS DE LA CIUDAD AV 24 DE JULHO, LARGO DO LEADO, LARGO DE SANTA CLARA, CALLE CENTIEIRA Y CALLE PALMITAS BASTOS</t>
  </si>
  <si>
    <t>INTERVENTORIA TECNICA, ADMINISTRATIVA, FINANCIERA Y AMBIENTAL PARA LA EVALUACION, REHABILITACIÓN Y/O MANTENIMIENTO DE VIAS PARA RUTAS ALIMENTADORAS  DEL PROYECTO TM.</t>
  </si>
  <si>
    <t xml:space="preserve"> ALCIRA PÁEZ DURÁN</t>
  </si>
  <si>
    <t>NO CUMPLE CON LOS REQUISITOS DE LA EXPERIENCIA DE ACUERDO A LA Nota 1: Para el caso de experiencia de ESPACIO PÚBLICO se excluyen de estos las vías destinadas al tránsito vehicular, así como la INTERVENTORÍA A conservación y/o preservación de playas marítimas. DENTRO DEL CONTRATO APORTADO NO SE PUEDE DETERMINAR QUE ACTIVIDADES SON APORTANTES A LA EXPERIENCIA DEL RESENTE PROCESO.</t>
  </si>
  <si>
    <t>PRESENTACIÓN DE SERVICIOS PARA REALIZAR LA INTERVENTORÍA TÉCNICA Y EL SEGUIMIENTO ADMINISTRATIVO, TÉCNICO FINANCIERO, CONTABLE, JURÍDICO Y AMBIENTAL DE LAS OBRAS PARA LA CONSTRUCCIÓN DE ANDENES EN EL ANILLO EXTERIOR Y ESTACIONES DE ACONDICIONAMIENTO FÍSICO ETAPA 1 PARA EL CAMPUS DE LA UNIVERSIDAD NACIONAL DE COLOMBIA – SEDE BOGOTÁ.</t>
  </si>
  <si>
    <t>UNIVERSIDAD NACIONAL DE COLOMBIA</t>
  </si>
  <si>
    <t>INTERVENTORÍA TÉCNICA, LEGAL, ADMINISTRATIVA, FINANCIERA Y AMBIENTAL PARA EL MEJORAMIENTO DEL ESPACIO PUBLICO DEL MUNICIPIO DE CASTILLA LA NUEVA</t>
  </si>
  <si>
    <t>MUNICIPIO DE CASTILLA LA NUEVA</t>
  </si>
  <si>
    <t>CONTINUACIÓN DE LA INTERVENTORÍA TÉCNICA, ADMINISTRATIVA, FINANCIERA, LEGAL, SOCIAL Y AMBIENTAL PARA LA AMPLIACIÓN Y REHABILITACIÓN DE LA AUTOPISTA AL LLANO ENTRE EL C.A.I. YOMASA Y EL INICIO DE LA CONCESIÓN BOGOTÁ - VILLAVICENCIO EN EL TRAMO COMPRENDIDO ENTRE EL K1+575 Á K5+324 EN BOGOTÁ D.C.</t>
  </si>
  <si>
    <t>INSTITUTO DE DESARROLLO URBANO - IDU</t>
  </si>
  <si>
    <t>SPL INFRAESTRUCTURA SAS</t>
  </si>
  <si>
    <t>INTERVENTORIA TÉCNICA, ADMINISTRATIVA, FINANCIERA, LEGAL, SOCIAL Y AMBIENTAL DE LA CONSTRUCCIÓN DE ANDENES EN LA AV. 19 ENTRE CALLES 134 Y 161, CORRESPONDIENTE AL PROYECTO CÓDIGO DE OBRA 404 DEL ACUERDO 180 DE 2005 DE VALORIZACIÓN, EN BOGOTA D.C.</t>
  </si>
  <si>
    <t>INTERVENTORÍA PARA LA CONSTRUCCIÓN DE OBRAS DE SEGURIDAD VIAL MEDIANTE EL DISEÑO Y CONSTRUCCIÓN DE DOS (2) INTERSECCIONES A NIVEL EN LA VARIANTE QUIMBAYA DE LA CARRETERA ARMENIA - ALCALÁ (2901 B).</t>
  </si>
  <si>
    <t>INSTITUTO  NACIONAL DE VIAS - INVIAS</t>
  </si>
  <si>
    <t>ECG INGENIERIA SAS</t>
  </si>
  <si>
    <t>INTERVENTORÍA TÉCNICA, ADMINISTRATIVA, FINANCIERA, LEGAL Y AMBIENTAL PARA CONSTRUCCIÓN DEL EDIFICIO CENTRO DEPORTIVO Y DE SERVICIOS COMPLEMENTARIOS DEL MUNICIPIO DE COT</t>
  </si>
  <si>
    <t>INSTITUTO  MUNICIPAL DE  RECREACIÓN Y 
DEPORTE COTA CUND.</t>
  </si>
  <si>
    <t xml:space="preserve"> GABRIEL DUARTE DIAZ</t>
  </si>
  <si>
    <t>INTERVENTORÍA TÉCNICA, ADMINISTRATIVA, FINANCIERA, AMBIENTAL Y LEGAL A LA "CONSTRUCCIÓN DEL PARQUE RECREODEPORTIVO SIMÓN VERA EN EL MUNICIPIO DE GUADUAS, DEL DEPARTAMENTO DE CUNDINAMARCA</t>
  </si>
  <si>
    <t>INSTITUTO DE  INFRAESTRUCTURA Y CONCESIONES 
DE  CUNDINAMARCA – ICCU</t>
  </si>
  <si>
    <t xml:space="preserve"> GABRIEL DUARTE DIAZ CARING SAS</t>
  </si>
  <si>
    <t>PROYECTISTAS DE COLOMBIA &amp; CIA SAS</t>
  </si>
  <si>
    <t>INTERVENTORIA TECNICA,ADMINISTRATIVA,FINANCIERA, PARA LA CONSTRUCCION PARQUE LINEAL LA ESPERANZA FASE 1 (DEL K0+381 AL K2+160) DEL MUNICIPIO DE FLORIDABLANCA</t>
  </si>
  <si>
    <t xml:space="preserve"> MUNICIPIO DE FLORIDABLANCA</t>
  </si>
  <si>
    <t>CCA LTDA</t>
  </si>
  <si>
    <t>FLORIDA BLANCA NO ANEXA CERTIFICACION DE EXPERIENCIA ESPECIFICA</t>
  </si>
  <si>
    <t>INTERVENTORÍA TÉCNICO, ADMINISTRATIVA, FINANCIERA Y LEGAL PARA LA CONSTRUCCIÓN DE LA FASE III DEL PROYECTO "CENTRO DE INSTRUCCIÓN ENTRENAMIETO Y OPERACIONES DE LA POLICIA NACIONAL CENOP" EN SAN LUIS - TOLIMA</t>
  </si>
  <si>
    <t>POLICIA NACIONAL -DIRECCION ADMINISTRATIVA Y FINANCIERA</t>
  </si>
  <si>
    <t>FERNANDO JOSE SANCHEZ PARDO</t>
  </si>
  <si>
    <t>INTERVENTORIA TECNICA,ADMINISTRATIVA,LEGAL,FINANCIERA Y AMBIENTAL PARA LA TERMINACION FASE V CONSTRUCCION Y DOTACION CENTRO NACIONAL DE OPERACIONES DE LA POLICIA NACIONAL EN SAN LUIS-TOLIMA</t>
  </si>
  <si>
    <t>POLICIA NACIONAL -DIRECCION ADMINISTRATIVA Y FINANCIERA NO ANEXA CERTIFICACION DE EXPERIENCIA ESPECIFICA</t>
  </si>
  <si>
    <t>INTERVENTORIA A LA ADECUACIÓN Y MEJORAMIENTO DE PARQUES Y ESPACIO PUBLICO DEL MUNICIPIO DE BUCARAMANGA, SANTANDER</t>
  </si>
  <si>
    <t xml:space="preserve">ALCALDIA DE BUCARAMANGA </t>
  </si>
  <si>
    <t>INTERVENTORÍA TÉCNICA, ADMINISTRATIVA, LEGAL, DE CONTROL FINANCIERO, AMBIENTAL Y SOCIAL PARA EL PROYECTO QUE TIENE COMO OBJETO "LA CONSTRUCCIÓN Y ADECUACIÓN DE ANDENES SOBRE LA CARRERA 16 Y 16A EN LA ZONA CENTRO DEL MUNICIPIO DE DUITAMA DEPARTAMENTO DE BOYACA".</t>
  </si>
  <si>
    <t>FONADE</t>
  </si>
  <si>
    <t>INTERVENTORÍA TÉCNICA, ADMINISTRATIVA, FINANCIERA, CONTABLE Y JURÍDICA AL CONTRATO CUYO OBJETO ES “CONTRATAR BAJO LA MODALIDAD DE PRECIOS FIJOS UNITARIOS SIN FORMULA DE REAJUSTE, LAS OBRAS DE MANTENIMIENTO, MEJORAMIENTO, ADECUACIÓN DE LA MALLA VIAL Y ESPACIO PÚBLICO EN SUS CORREDORES LONGITUDINALES PARA ANDENES Y ALAMEDAS Y/O OBRAS COMPLEMENTARIAS”</t>
  </si>
  <si>
    <t>FONDO DE DESARROLLO LOCAL ANTONIO NARIÑO</t>
  </si>
  <si>
    <t>SOLUCIONES PARA LA INGENIERÍA S.A.S.</t>
  </si>
  <si>
    <t>REALIZAR LA INTERVENTORÍA TÉCNICA, ADMINISTRATIVA, FINANCIERA, JURÍDICA, SOCIAL, AMBIENTAL Y SST AL CONTRATO DE OBRA PÚBLICA QUE TENDRÁ POR OBJETO CONTRACTUAL: CONTRATAR POR EL SISTEMA DE PRECIOS UNITARIOS FIJOS Y A MONTO AGOTABLE, LAS OBRAS NECESARIAS PARA EL MEJORAMIENTO, MANTENIMIENTO Y/O DOTACIÓN DE MOBILIARIO DE DIFERENTES PARQUES VECINALES Y/O DE BOLSILLO DE LA LOCALIDAD DE BOSA, DE ACUERDO CON LA DESCRIPCION, ESPECIFICACIONES Y DEMAS CONDICIONES ESTABLECIDAS EN EL ANEXO TÉCNICO</t>
  </si>
  <si>
    <t>FONDO DE DESARROLLO LOCAL DE BOSA</t>
  </si>
  <si>
    <t>AC2R INGENIERIA Y PROYECTOS SAS</t>
  </si>
  <si>
    <t xml:space="preserve">INTERVENTORIA TECNICA, ADMINISTRATIVA Y FINANCIERA DEL CONTRATO RESULTANTE DE LA LICITACION PUBLICA CUYO OBJETO ES CONTRATAR POR EL SISTEMA DE PRECIOS UNITARIOS FIJOS, EL MANTENIMIENTO, ADECUACION Y RECUPERACION DE CERRAMIENTOS Y MALLAS CONTRA IMPACTO DE LOS CAMPOS DEPORTIVOS Y DE LOS PARQUES DEL SISTEMA DISTRITAL DE PARQUES. </t>
  </si>
  <si>
    <t>INSTITUTO DISTRITAL DE RECREACIÓN Y DEPORTE</t>
  </si>
  <si>
    <t>No aportan un documento en donde se pueda evicenciar que cumpla con actividades de INTERVENTORÍA A suministro e instalación de mobiliario.</t>
  </si>
  <si>
    <t xml:space="preserve">INTERVENTORIA TECNICA ADMINISTRATIVA Y FINANCIERA AL CONTRATO DE OBRA PUBLICA SF-C-07-2005 CUYO OBJETO ES ADECUACION Y AMPLIACION DE LA PLAZA DE MERCADO DEL MUNICIPIO DE SAN FRANCISCO DEPARTAMENTO DE CUNDINAMARCA. </t>
  </si>
  <si>
    <t>ALCALDIA SAN FRANCISCO CUNDINAMARCA</t>
  </si>
  <si>
    <t>OSCAR JAVIER GODOY BAUTISTA</t>
  </si>
  <si>
    <t xml:space="preserve">INTERVENTORIA PARA EL SEGUIMIENTO ADMINISTRATIVO,TECNICO FINANCIERO, AMBIENTAL , CONTABLE Y JURIDICO DEL CONTRATO DE OBRA CUYO OBJETO ES CONSTRUCCION DE LA PISTA DE PATINAJE Y PLAZOLETA SKATEPARK DEL MUNICIPIO DE TABIODEPARTAMENTO DE CUNDINAMARCA </t>
  </si>
  <si>
    <t>MUNICIPIO DE TABIO CUNDINAMARCA</t>
  </si>
  <si>
    <t>No aportan un documento en donde se pueda evidenciar que cumpla con actividades de INTERVENTORÍA A suministro e instalación de mobiliario.</t>
  </si>
  <si>
    <t>INTERVENTORIA MANTENIMIENTO Y CONSERVACION DE ZONAS VERDES Y PARQUES DEL MUNICIPIO DE BUCARAMANGA - SANTANDER.</t>
  </si>
  <si>
    <t>ALCALDIA DE BUCARAMANGA</t>
  </si>
  <si>
    <t xml:space="preserve">81101500, 80101600 </t>
  </si>
  <si>
    <t>INTERVENTORIA TECNICA, ADMINISTRATIVA, FINANCIERA, AMBIENTAL Y LEGAL PARA LA CONSTRUCCION DE ESCENARIOS MULTIPROPOSITO EN LOS MUNICIPIOS DE EL BAGRE Y VEGACHI</t>
  </si>
  <si>
    <t>INDEPORTES</t>
  </si>
  <si>
    <t>81101500, 80101601</t>
  </si>
  <si>
    <t>Una vez revisada la aclaracion aportada por el proponente GORDILLO &amp; ASOCIADOS SAS, se evidencio que la certificacion aportada en la oferta relaciona actividades como GIMNASIO AL AIRE LIBRE. A partir de lo anterior, se concluye que el contrato no. 2 cumple con la experiencia general requerida en el numeral 10.1.1 del pliego de condiciones y se ajusta el calculo del promedio SMMLV del proponente</t>
  </si>
  <si>
    <t>INTERVENTORIA PARA LA AMPLIACION DE LA  CARRERA 80 ENTRE LA CALLE 77 B Y 80 Y OBRAS COMPLEMENTARIAS</t>
  </si>
  <si>
    <t>MUNICIPIO DE MEDELLIN
SECRETARIA DE INSFRAESTRUCTURA FISICA</t>
  </si>
  <si>
    <t>“Interventoría integral: administrativa, técnica, financiera, ambiental y jurídica al contrato de obra resultante del proceso de licitación publica No. 160/mdn-cgfm-jemc-semca-diadf-diauc-2017 cuyo objeto es: contratar la implementación de la II fase de obras de infraestructura física dotación y tecnología del parque museo de las fuerzas militares ubicado en Tocancipa Cundinamarca así: ítem 1- reforzamiento estructural, museo moderno, monumento a la bandera, faro y construcción de centro de acopio y senderos peatonales. ítem 2- construcción de redes hidráulicas, alcantarillado, eléctrica y pluvial”.</t>
  </si>
  <si>
    <t>COMANDO GENERAL DE FUERZAS MILITARES 
(MUSEO INT)</t>
  </si>
  <si>
    <t>"Interventoría integral al proyecto de mejoramiento del espacio público del sector ubicado en la conexión alterna tramo san miguel del municipio de Bucaramanga”</t>
  </si>
  <si>
    <t>AREA METROPOLITANA DE BUCARAMANGA</t>
  </si>
  <si>
    <t>“Interventoría técnica, administrativa y financiera para la construcción parque multimodal en el municipio de santa fe de Antioquia”.</t>
  </si>
  <si>
    <t>MUNICIPIO DE SANTA FE DE ANTIOQUÍA</t>
  </si>
  <si>
    <t>REALIZAR LA INTERVENTORIA TECNICA, ADMINISTRATIVA,  LEGAL, FINANCIERA, CONTABLE, SOCIAL, SST Y AMBIENTAL PARA EL CONTRATO DERIVADO DEL PROCESO DE LICITACION  DE OBRA PUBLICA FDLSLP-3-2023 (86302) PARA EL MANTENIMINETO DE PARQUES.</t>
  </si>
  <si>
    <t>FONDO  DE  DESARROLLO  
LOCAL  DE  SUBA</t>
  </si>
  <si>
    <t>REALIZAR  LA  INTERVENTORÍA  TÉCNICA,  ADMINISTRATIVA,  LEGAL, FINANCIERA,  CONTABLE,  SEGURIDAD  Y  SALUD  EN  EL  TRABAJO,  SOCIAL  Y AMBIENTAL  PARA  EL  CONTRATO  DERIVADO  DEL  PROCESO  DE  LICITACION  FDLS-LP- 006 2019 PARA EL MANTENIMIENTO DE PARQUES”</t>
  </si>
  <si>
    <t>INTERVENTORIA TECNICA, ADMINISTRATIVA, AMBIENTAL Y FINANCIERA PARA LA CONSTRUCCION DE LA PRIMERA ETAPA DEL PARQUE TEMATICO BICENTENARIO LOCALIZADO EN EL BARRIO LA PAZ EN EL DISTRITO DE BARRANQUILLA</t>
  </si>
  <si>
    <t>DISTRITO INDUSTRIAL, ESPECIAL Y PORTUARIO DE BARRANQULLA</t>
  </si>
  <si>
    <t xml:space="preserve">EL OFERENTE NO ADJUNTA CERTIFICACION EN LA CUAL SE PUEDA VALIDAR LAS ACTIVIDADES DE DOTACION DE MOBILIARIO, </t>
  </si>
  <si>
    <t>INTERVENTORIA TECNICA, ADMINISTRATIVA, FINANCIERA Y AMBIENTAL AL CONTRATO DE OBRA ICAT 002, CONSTRUCCION DE LA PRIMERA ETAPA DE LA FASE 1 DEL MALECON BAHIA DE LA CRUZ EN EL DISTRITO ESPECIAL, INDUSTRIA PORTUARIO, BIODIVERSO Y ECOTURISTICO DE BUENAVENTURA</t>
  </si>
  <si>
    <t>DEPARTAMENTO DEL VALLE DEL CAUCA</t>
  </si>
  <si>
    <t>INTERVENTORIA TECNICA, ADMINISTRATIVA, AMBIENTAL Y FINANCIERA PARA LA ADECUACION Y PEATONALIZACION DE LA PLAZA CENTRAL PARQUE DEL CENTENARIO DE CIENAGA, DEPARTAMENTO DEL MAGDALENA</t>
  </si>
  <si>
    <t>FONTUR</t>
  </si>
  <si>
    <t>INTERVENTORIA INTEGRAL A LA CONSTRUCCION DE LA FASE 1 DE LA TERMINAL AGUABLANCA, CONEXIÓN VIAL ASOCIADA Y DEMAS OBRAS COMPLEMENTARIAS DEL SISTEMA INTEGRADO DE TRANSPORTE MASIVO-SITM MIO DE PASAJEROS DE SANTIAGO DE CALI</t>
  </si>
  <si>
    <t>METRO CALI SA</t>
  </si>
  <si>
    <t>INTERVENTORIA TECNICA, ADMINISTRATIVA Y FINANCIERA PARA LA CONSTRUCCION DEL ESPACIO PUBLICO; MOBILIARIA Y SERVICIOS PUBLICO, INCLUIDA LA FINANCIACION, GESTION SOCIAL, TRANSITO Y AMBIENTAL A PRECIOS UNITARIOS SIN AJUSTE, PARA LA MEGA OBRA IDENTIFICADA COMO MG-16 PARQUE RIO CALI ETAPA I ZONA LINEAL LOCALIZADA ENTRE LA CALLE 15 Y LA CALLE 25 SOBRE EL RIO CALI, QUE FORMA PARTE DEL PLAN DE LAS MEGAOBRAS APROBADAS MEDIANTE EL ACUERDO 0241 DE 2008</t>
  </si>
  <si>
    <t>MUNICIPIO DE SANTIAGO DE CALI - SECRETARIA DE INFRAESTRUCTURA Y VALORIZACION</t>
  </si>
  <si>
    <t>4151.0.26.1.440 2.015</t>
  </si>
  <si>
    <t>INTERVENTORIA DE LOS ESTUDIOS Y DISEÑOS PARA LA CONSTRUCCION DEL NUEVO ESTADIO MODERNO Y LA CONSTRUCCION, RECONSTRUCCION, REHABILITACION Y/O ADECUACION DEL PARQUE RAQUETAS EN LA CIUDAD DE BARRANQUILLA, ENMARCADO DENTRO DEL PROGRAMA DE DESARROLLO DE LOS ESCENARIOS DEPORTIVOS PARA LOS JUEGOS CENTROAMERICANOS Y DEL CARIBE 2018, MODULO2</t>
  </si>
  <si>
    <t>VALOR TOTAL PROYECTO</t>
  </si>
  <si>
    <t>SMMLV</t>
  </si>
  <si>
    <t>PRESUPUESTO OFICIAL</t>
  </si>
  <si>
    <t>75% SMMLV</t>
  </si>
  <si>
    <t>120% SMMLV</t>
  </si>
  <si>
    <t>150% SMMLV</t>
  </si>
  <si>
    <t>VALOR:</t>
  </si>
  <si>
    <t>Año</t>
  </si>
  <si>
    <t>Salario mínimo mensual</t>
  </si>
  <si>
    <t xml:space="preserve">FONDO DE DESARROLLO LOCAL DE FONTIBON </t>
  </si>
  <si>
    <t>FACTORES PONDERABLES</t>
  </si>
  <si>
    <t>FACTORES PONDERABLES / PUNTAJE FINAL</t>
  </si>
  <si>
    <t>EXPERIENCIA DEL PROPONENTE
(67,50 PUNTOS)</t>
  </si>
  <si>
    <t>EQUIPO DE TRABAJO (5 PUNTOS) - Aceptacion experiencia adicional - FORMATO 9</t>
  </si>
  <si>
    <t>EQUIPO DE TRABAJO (5 PUNTOS) - Aceptacion formacion academica adicional -FORMATO 9</t>
  </si>
  <si>
    <t>FACTOR DE SOSTENIBILIDAD
(1 PUNTOS) - FORMATO 12</t>
  </si>
  <si>
    <t>APOYO A LA INDUSTRIAL NACIONAL
(20 PUNTOS) - FORMATO 7 - MIN 40%</t>
  </si>
  <si>
    <t>VINCULACIÓN DE PERSONAS CON DISCAPACIDAD
(1 PUNTO) - FORMATO 6
Para los Proponentes Plurales, la Entidad tendrá en cuenta la planta de personal del integrante del Proponente Plural que aporte como mínimo el cuarenta por ciento (40 %) de la experiencia requerida para el Proceso de Contratación</t>
  </si>
  <si>
    <t>EMPRENDIMIENTO Y EMPRESA DE MUJERES
(0,25 PUNTO) - FORMATO 13 (MIN 10% PARTICIPACION DEL PROPONENTE)</t>
  </si>
  <si>
    <t>MI PYME
(0,25 PUNTO)</t>
  </si>
  <si>
    <t>DESCUENTO OBRAS INCONCLUSAS
(1 PUNTOS)</t>
  </si>
  <si>
    <t>DESCUENTO MULTAS Y SANCIONES
(2 PUNTOS)</t>
  </si>
  <si>
    <t>PUNTAJE TOTAL</t>
  </si>
  <si>
    <t xml:space="preserve">NO PRESENTA FORMATO </t>
  </si>
  <si>
    <t>NO SE OTORGA PUNTJAE POR DISCAPACITADO DISCREPANCIAS EN EL FORMATO VS EL CERITIFICADO</t>
  </si>
  <si>
    <t>RESUMEN DE CALIFICACION REQUISITOS HABILITANTES</t>
  </si>
  <si>
    <t>EJECUTAR LA INTERVENTORÍA, TÉCNICA, ADMINISTRATIVA, JURÍDICA, FINANCIERA, SOCIAL, AMBIENTAL Y DE SEGURIDAD Y SALUD EN EL TRABAJO AL CONTRATO” CUYO OBJETO ES: “CONTRATAR LA ADECUACIÓN, MANTENIMIENTO Y/O DOTACIÓN DEL MOBILIARIO DE PARQUES VECINALES Y DE PROXIMIDAD DE LA LOCALIDAD DE FONTIBÓN MEDIANTE EL SISTEMA DE PRECIOS UNITARIOS, A MONTO AGOTABLE, SIN FORMULA DE REAJUSTE, EN BOGOTÁ D.C</t>
  </si>
  <si>
    <t> </t>
  </si>
  <si>
    <t>No.</t>
  </si>
  <si>
    <t>Nombre de Oferente :</t>
  </si>
  <si>
    <t>INDICES FINANCIEROS</t>
  </si>
  <si>
    <t>CALIFICACION FINANCIEROS</t>
  </si>
  <si>
    <t>CAPACIDAD JURIDICA</t>
  </si>
  <si>
    <t>CALIFICACION ABOGADOS</t>
  </si>
  <si>
    <t>CALIFICACION TECNICOS</t>
  </si>
  <si>
    <t>EXPERIENCIA TECNICA</t>
  </si>
  <si>
    <t>EVALUACIÓN COSOLIDADA</t>
  </si>
  <si>
    <t>FONDO DE DESARROLLO LOCAL DE FONTIBON
FDLSF-CMA-004-2025
EVALUACION EXPERIENCIA DEL PROPONENTE</t>
  </si>
  <si>
    <t>MEDIANA CON VALOR ABSOLUTO</t>
  </si>
  <si>
    <t>FONDO DE DESARROLLO LOCAL DE FONTIBON
FDLF-CMA-004-2025
ORDEN DE ELEGIBILIDAD</t>
  </si>
  <si>
    <t>ORDEN</t>
  </si>
  <si>
    <t>NO COINCIDE EL VALOR REPORTADO EN EL FORMATO 3, SE SOLICITA AL OFERENTE AJUSTAR EL FORMATO, SE TOMAN LOS SALARIOS DEL RUP. NO SUBSANA EL FORMATO 3, POR LO CUAL NO CUMPLE CON LO DESCRITO EN EL NUMERAL 10.1 DEL DOCUMENTO BASE, POR LO CUAL EL CONTRATO NO ES VALIDO PARA EL PRESENTE PROCESO.</t>
  </si>
  <si>
    <t>Analizada la subsanación presentada por INGEPROYECT LTDA, se ratifica el rechazo de la experiencia aportada, toda vez que el contrato No. 4600077672-2018 no corresponde de manera directa y específica a la interventoría de parques y/o espacio público urbano exigida en la Matriz 1 – Experiencia del Pliego, sino a obras de mitigación de riesgo e infraestructura hidráulica, tipología distinta a la requerida. Adicionalmente, del objeto contractual y de los documentos soporte no es posible identificar ni desagregar de forma objetiva las actividades que el oferente pretende hacer valer como experiencia aportante, ni establecer el valor atribuible a dichas actividades para efectos de su conversión y verificación en salarios mínimos mensuales legales vigentes, conforme a las reglas del Pliego y la normativa aplicable. En consecuencia, la interpretación extensiva propuesta por el oferente resulta improcedente, no desvirtúa la observación efectuada en el informe preliminar y la experiencia se mantiene como no válida para el presente proceso</t>
  </si>
  <si>
    <t>Una vez revisada la aclaracion aportada por el proponente CONSORCIO SPL INFRAESTRUCTURA, se mantiene el concepto de NO CUMPLE, toda vez que los contratos aportados no acreditan de manera directa, específica e inequívoca experiencia en interventoría de parques y/o espacio público urbano, conforme a lo exigido en la Matriz 1 – Experiencia del Pliego. Si bien el oferente plantea una interpretación amplia del concepto de espacio público para incluir intervenciones asociadas a calzadas vehiculares y obras viales, dicha interpretación resulta improcedente, en tanto el Pliego exige una correspondencia objetiva y verificable entre el objeto contractual aportado y las tipologías expresamente habilitadas, sin que sea admisible la homologación por conexidad o adyacencia. Adicionalmente, de la documentación allegada no es posible identificar ni desagregar con claridad las actividades específicas que se pretendan hacer valer como experiencia aportante ni determinar el valor atribuible a estas para efectos de su validación en salarios mínimos mensuales legales vigentes, conforme a la metodología establecida en el Pliego, lo cual impide su verificación objetiva. En consecuencia, la subsanación no desvirtúa la evaluación preliminar y la experiencia aportada se mantiene como no válida para el presente proceso</t>
  </si>
  <si>
    <t>Una vez revisada la aclaracion aportada por el proponente CONSORCIO INFRACIVIL, se mantiene el concepto de NO CUMPLE, toda vez que la información aportada no permite acreditar de manera clara, directa y verificable experiencia en interventoría de parques y/o espacio público urbano, conforme a lo exigido en la Matriz 1 – Experiencia del Pliego. En efecto, los documentos allegados se limitan a relacionar ítems, actividades y cantidades de obra, sin que del objeto contractual ni de los soportes sea posible identificar inequívocamente que dichas actividades correspondan a la tipología específica requerida para el presente proceso. Adicionalmente, no es posible desagregar ni determinar el valor atribuible a las actividades que el proponente pretende hacer valer como experiencia aportante, lo que impide su validación en salarios mínimos mensuales legales vigentes conforme a la metodología prevista en el Pliego. En consecuencia, la subsanación no desvirtúa la evaluación preliminar y la experiencia aportada se mantiene como no válida para el proceso FDLF-CMA-004-2025</t>
  </si>
  <si>
    <t>Se acepta la aclaracion aportada por el proponente SOLUCIONES PARA LA INGENIERIA</t>
  </si>
  <si>
    <t>Se acepta la aclaracion aportada por el proponente CONSORCIO PARQUES TAES FONTIBON</t>
  </si>
  <si>
    <t>HABILITADO</t>
  </si>
  <si>
    <t>NO HABILITADO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</si>
</sst>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 #,##0;[Red]\-&quot;$&quot;\ #,##0"/>
    <numFmt numFmtId="42" formatCode="_-&quot;$&quot;\ * #,##0_-;\-&quot;$&quot;\ * #,##0_-;_-&quot;$&quot;\ * &quot;-&quot;_-;_-@_-"/>
    <numFmt numFmtId="41" formatCode="_-* #,##0_-;\-* #,##0_-;_-* &quot;-&quot;_-;_-@_-"/>
    <numFmt numFmtId="43" formatCode="_-* #,##0.00_-;\-* #,##0.00_-;_-* &quot;-&quot;??_-;_-@_-"/>
    <numFmt numFmtId="164" formatCode="_-* #,##0.00\ &quot;€&quot;_-;\-* #,##0.00\ &quot;€&quot;_-;_-* &quot;-&quot;??\ &quot;€&quot;_-;_-@_-"/>
    <numFmt numFmtId="165" formatCode="_-&quot;$&quot;* #,##0.00_-;\-&quot;$&quot;* #,##0.00_-;_-&quot;$&quot;* &quot;-&quot;??_-;_-@_-"/>
    <numFmt numFmtId="166" formatCode="_-\$* #,##0_-;&quot;-$&quot;* #,##0_-;_-\$* \-_-;_-@_-"/>
    <numFmt numFmtId="167" formatCode="_-* #,##0.00_-;\-* #,##0.00_-;_-* \-??_-;_-@_-"/>
    <numFmt numFmtId="168" formatCode="_-* #,##0.00_-;\-* #,##0.00_-;_-* &quot;-&quot;_-;_-@_-"/>
    <numFmt numFmtId="169" formatCode="_ * #,##0.00_ ;_ * \-#,##0.00_ ;_ * &quot;-&quot;??_ ;_ @_ "/>
    <numFmt numFmtId="170" formatCode="_-&quot;$&quot;\ * #,##0.00_-;\-&quot;$&quot;\ * #,##0.00_-;_-&quot;$&quot;\ * &quot;-&quot;_-;_-@_-"/>
    <numFmt numFmtId="171" formatCode="#,##0_ ;[Red]\-#,##0\ "/>
    <numFmt numFmtId="172" formatCode="&quot;$&quot;\ #,##0.00"/>
  </numFmts>
  <fonts count="110">
    <font>
      <sz val="11"/>
      <color rgb="FF000000"/>
      <name val="Calibri"/>
      <family val="2"/>
      <charset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rgb="FF000000"/>
      <name val="Calibri"/>
      <family val="2"/>
      <charset val="1"/>
    </font>
    <font>
      <sz val="10"/>
      <name val="Arial"/>
      <family val="2"/>
    </font>
    <font>
      <b/>
      <sz val="18"/>
      <color rgb="FF000000"/>
      <name val="Calibri"/>
      <family val="2"/>
    </font>
    <font>
      <sz val="12"/>
      <color rgb="FF000000"/>
      <name val="Arial"/>
      <family val="2"/>
    </font>
    <font>
      <b/>
      <sz val="20"/>
      <name val="Arial"/>
      <family val="2"/>
      <charset val="1"/>
    </font>
    <font>
      <b/>
      <sz val="14"/>
      <name val="Arial"/>
      <family val="2"/>
      <charset val="1"/>
    </font>
    <font>
      <b/>
      <sz val="26"/>
      <name val="Arial"/>
      <family val="2"/>
      <charset val="1"/>
    </font>
    <font>
      <b/>
      <sz val="12"/>
      <name val="Arial"/>
      <family val="2"/>
      <charset val="1"/>
    </font>
    <font>
      <sz val="12"/>
      <name val="Arial"/>
      <family val="2"/>
      <charset val="1"/>
    </font>
    <font>
      <b/>
      <sz val="20"/>
      <color rgb="FF000000"/>
      <name val="Calibri"/>
      <family val="2"/>
    </font>
    <font>
      <b/>
      <sz val="18"/>
      <color rgb="FFFF0000"/>
      <name val="Calibri"/>
      <family val="2"/>
    </font>
    <font>
      <sz val="18"/>
      <color rgb="FF000000"/>
      <name val="Calibri"/>
      <family val="2"/>
      <charset val="1"/>
    </font>
    <font>
      <b/>
      <sz val="11"/>
      <color rgb="FFFFFFFF"/>
      <name val="Arial"/>
      <family val="2"/>
    </font>
    <font>
      <sz val="11"/>
      <color rgb="FF111111"/>
      <name val="Arial"/>
      <family val="2"/>
    </font>
    <font>
      <sz val="11"/>
      <color indexed="8"/>
      <name val="Calibri"/>
      <family val="2"/>
    </font>
    <font>
      <b/>
      <sz val="12"/>
      <color theme="1"/>
      <name val="Arial"/>
      <family val="2"/>
      <charset val="1"/>
    </font>
    <font>
      <b/>
      <sz val="12"/>
      <name val="Arial"/>
      <family val="2"/>
    </font>
    <font>
      <sz val="11"/>
      <color theme="1"/>
      <name val="Calibri"/>
      <family val="2"/>
    </font>
    <font>
      <sz val="11"/>
      <color theme="1"/>
      <name val="Calibri"/>
      <family val="2"/>
    </font>
    <font>
      <b/>
      <sz val="12"/>
      <color rgb="FFFF0000"/>
      <name val="Arial"/>
      <family val="2"/>
    </font>
    <font>
      <b/>
      <sz val="16"/>
      <color rgb="FFFF0000"/>
      <name val="Calibri"/>
      <family val="2"/>
    </font>
    <font>
      <b/>
      <sz val="11"/>
      <color rgb="FF000000"/>
      <name val="Calibri"/>
      <family val="2"/>
    </font>
    <font>
      <b/>
      <sz val="18"/>
      <color theme="1"/>
      <name val="Arial"/>
      <family val="2"/>
      <charset val="1"/>
    </font>
    <font>
      <sz val="10"/>
      <color indexed="8"/>
      <name val="MS Sans Serif"/>
      <family val="2"/>
    </font>
    <font>
      <sz val="11"/>
      <color theme="0"/>
      <name val="Calibri"/>
      <family val="2"/>
      <charset val="1"/>
    </font>
    <font>
      <b/>
      <sz val="16"/>
      <name val="Calibri"/>
      <family val="2"/>
    </font>
    <font>
      <b/>
      <sz val="18"/>
      <name val="Calibri"/>
      <family val="2"/>
    </font>
    <font>
      <b/>
      <sz val="14"/>
      <name val="Arial"/>
      <family val="2"/>
    </font>
    <font>
      <b/>
      <sz val="12"/>
      <color rgb="FF000000"/>
      <name val="Calibri"/>
      <family val="2"/>
    </font>
    <font>
      <b/>
      <sz val="24"/>
      <color theme="0"/>
      <name val="Arial"/>
      <family val="2"/>
      <charset val="1"/>
    </font>
    <font>
      <b/>
      <sz val="36"/>
      <color theme="0"/>
      <name val="Arial"/>
      <family val="2"/>
      <charset val="1"/>
    </font>
    <font>
      <b/>
      <sz val="28"/>
      <color theme="0"/>
      <name val="Calibri"/>
      <family val="2"/>
    </font>
    <font>
      <b/>
      <sz val="10"/>
      <color rgb="FFFF0000"/>
      <name val="Calibri"/>
      <family val="2"/>
      <charset val="1"/>
    </font>
    <font>
      <sz val="10"/>
      <color rgb="FF000000"/>
      <name val="Calibri"/>
      <family val="2"/>
      <charset val="1"/>
    </font>
    <font>
      <b/>
      <sz val="10"/>
      <name val="Calibri"/>
      <family val="2"/>
      <charset val="1"/>
    </font>
    <font>
      <b/>
      <sz val="10"/>
      <color rgb="FF000000"/>
      <name val="Calibri"/>
      <family val="2"/>
      <charset val="1"/>
    </font>
    <font>
      <b/>
      <sz val="12"/>
      <color rgb="FF000000"/>
      <name val="Calibri"/>
      <family val="2"/>
      <charset val="1"/>
    </font>
    <font>
      <b/>
      <sz val="16"/>
      <color rgb="FF000000"/>
      <name val="Calibri"/>
      <family val="2"/>
    </font>
    <font>
      <sz val="20"/>
      <color rgb="FF000000"/>
      <name val="Calibri"/>
      <family val="2"/>
      <charset val="1"/>
    </font>
    <font>
      <b/>
      <sz val="16"/>
      <name val="Arial"/>
      <family val="2"/>
      <charset val="1"/>
    </font>
    <font>
      <b/>
      <sz val="10"/>
      <color theme="1"/>
      <name val="Calibri"/>
      <family val="2"/>
    </font>
    <font>
      <sz val="10"/>
      <color theme="1"/>
      <name val="Calibri"/>
      <family val="2"/>
    </font>
    <font>
      <b/>
      <sz val="14"/>
      <color rgb="FFFF0000"/>
      <name val="Calibri"/>
      <family val="2"/>
      <charset val="1"/>
    </font>
    <font>
      <b/>
      <sz val="10"/>
      <color rgb="FFFF0000"/>
      <name val="Calibri"/>
      <family val="2"/>
    </font>
    <font>
      <sz val="18"/>
      <color rgb="FF000000"/>
      <name val="Calibri"/>
      <family val="2"/>
    </font>
    <font>
      <sz val="12"/>
      <name val="Arial"/>
      <family val="2"/>
    </font>
    <font>
      <b/>
      <sz val="11"/>
      <color rgb="FF000000"/>
      <name val="Calibri"/>
      <family val="2"/>
      <charset val="1"/>
    </font>
    <font>
      <b/>
      <sz val="20"/>
      <color rgb="FFFF0000"/>
      <name val="Calibri"/>
      <family val="2"/>
    </font>
    <font>
      <sz val="11"/>
      <color rgb="FF444444"/>
      <name val="Calibri"/>
      <family val="2"/>
      <charset val="1"/>
    </font>
    <font>
      <sz val="10"/>
      <name val="Calibri"/>
      <family val="2"/>
    </font>
    <font>
      <b/>
      <sz val="16"/>
      <color rgb="FF000000"/>
      <name val="Calibri"/>
      <family val="2"/>
      <charset val="1"/>
    </font>
    <font>
      <sz val="11"/>
      <color rgb="FF242424"/>
      <name val="Aptos Narrow"/>
      <family val="2"/>
    </font>
    <font>
      <b/>
      <sz val="12"/>
      <color theme="1"/>
      <name val="Calibri"/>
      <family val="2"/>
      <scheme val="minor"/>
    </font>
    <font>
      <sz val="10"/>
      <color rgb="FFFF0000"/>
      <name val="Calibri"/>
      <family val="2"/>
    </font>
    <font>
      <sz val="8"/>
      <color rgb="FFFF0000"/>
      <name val="Calibri"/>
      <family val="2"/>
    </font>
    <font>
      <b/>
      <sz val="10"/>
      <name val="Calibri"/>
      <family val="2"/>
    </font>
    <font>
      <b/>
      <sz val="11"/>
      <color theme="1"/>
      <name val="Calibri"/>
      <family val="2"/>
      <scheme val="minor"/>
    </font>
    <font>
      <b/>
      <sz val="11"/>
      <color theme="1"/>
      <name val="Arial Narrow"/>
      <family val="2"/>
    </font>
    <font>
      <b/>
      <sz val="10"/>
      <color theme="1"/>
      <name val="Calibri"/>
      <family val="2"/>
      <scheme val="minor"/>
    </font>
    <font>
      <b/>
      <sz val="10"/>
      <color rgb="FFFF0000"/>
      <name val="Calibri"/>
      <family val="2"/>
      <scheme val="minor"/>
    </font>
    <font>
      <sz val="10"/>
      <color rgb="FF000000"/>
      <name val="Calibri"/>
      <family val="2"/>
    </font>
    <font>
      <sz val="11"/>
      <color rgb="FF000000"/>
      <name val="Arial"/>
      <family val="2"/>
    </font>
    <font>
      <sz val="11"/>
      <name val="Arial"/>
      <family val="2"/>
      <charset val="1"/>
    </font>
    <font>
      <sz val="16"/>
      <name val="Arial"/>
      <family val="2"/>
    </font>
    <font>
      <b/>
      <sz val="12"/>
      <name val="Arial Narrow"/>
      <family val="2"/>
    </font>
    <font>
      <b/>
      <sz val="20"/>
      <name val="Arial Narrow"/>
      <family val="2"/>
    </font>
    <font>
      <b/>
      <sz val="11"/>
      <name val="Arial Narrow"/>
      <family val="2"/>
    </font>
    <font>
      <sz val="11"/>
      <name val="Arial Narrow"/>
      <family val="2"/>
    </font>
    <font>
      <sz val="10"/>
      <color theme="0"/>
      <name val="Calibri"/>
      <family val="2"/>
    </font>
    <font>
      <b/>
      <sz val="12"/>
      <color theme="0"/>
      <name val="Arial"/>
      <family val="2"/>
    </font>
    <font>
      <sz val="14"/>
      <name val="Arial"/>
      <family val="2"/>
    </font>
    <font>
      <sz val="11"/>
      <color rgb="FF242424"/>
      <name val="Aptos Narrow"/>
    </font>
    <font>
      <b/>
      <sz val="16"/>
      <name val="Arial Narrow"/>
      <family val="2"/>
    </font>
    <font>
      <sz val="16"/>
      <color rgb="FF000000"/>
      <name val="Arial"/>
      <family val="2"/>
    </font>
    <font>
      <sz val="16"/>
      <name val="Arial"/>
      <family val="2"/>
      <charset val="1"/>
    </font>
    <font>
      <b/>
      <sz val="16"/>
      <name val="Arial"/>
      <family val="2"/>
    </font>
    <font>
      <b/>
      <sz val="18"/>
      <name val="Arial"/>
      <family val="2"/>
    </font>
    <font>
      <b/>
      <sz val="28"/>
      <name val="Arial"/>
      <family val="2"/>
      <charset val="1"/>
    </font>
    <font>
      <b/>
      <sz val="16"/>
      <color theme="1"/>
      <name val="Arial"/>
      <family val="2"/>
      <charset val="1"/>
    </font>
    <font>
      <b/>
      <sz val="16"/>
      <color theme="0"/>
      <name val="Arial"/>
      <family val="2"/>
      <charset val="1"/>
    </font>
    <font>
      <b/>
      <sz val="22"/>
      <color rgb="FF000000"/>
      <name val="Calibri"/>
      <family val="2"/>
    </font>
    <font>
      <b/>
      <sz val="22"/>
      <color theme="1"/>
      <name val="Arial"/>
      <family val="2"/>
      <charset val="1"/>
    </font>
    <font>
      <sz val="16"/>
      <color rgb="FF000000"/>
      <name val="Calibri"/>
      <family val="2"/>
      <charset val="1"/>
    </font>
    <font>
      <b/>
      <sz val="18"/>
      <name val="Arial"/>
      <family val="2"/>
      <charset val="1"/>
    </font>
    <font>
      <sz val="18"/>
      <name val="Arial"/>
      <family val="2"/>
    </font>
    <font>
      <b/>
      <sz val="18"/>
      <color rgb="FF000000"/>
      <name val="Calibri"/>
      <family val="2"/>
      <charset val="1"/>
    </font>
    <font>
      <sz val="16"/>
      <name val="Times New Roman"/>
      <family val="1"/>
    </font>
    <font>
      <b/>
      <sz val="16"/>
      <color rgb="FF242424"/>
      <name val="Aptos Narrow"/>
    </font>
    <font>
      <b/>
      <sz val="20"/>
      <name val="Arial"/>
      <family val="2"/>
    </font>
    <font>
      <b/>
      <sz val="11"/>
      <color rgb="FF000000"/>
      <name val="Arial"/>
      <family val="2"/>
    </font>
    <font>
      <b/>
      <sz val="11"/>
      <name val="Arial"/>
      <family val="2"/>
    </font>
    <font>
      <sz val="11"/>
      <name val="Arial"/>
      <family val="2"/>
    </font>
    <font>
      <b/>
      <sz val="11"/>
      <color theme="1"/>
      <name val="Arial"/>
      <family val="2"/>
    </font>
    <font>
      <sz val="16"/>
      <name val="Arial Narrow"/>
      <family val="2"/>
    </font>
    <font>
      <sz val="16"/>
      <name val="Arial"/>
    </font>
    <font>
      <sz val="16"/>
      <color rgb="FF000000"/>
      <name val="Arial"/>
    </font>
    <font>
      <b/>
      <sz val="16"/>
      <name val="Arial"/>
    </font>
    <font>
      <b/>
      <sz val="16"/>
      <name val="Arial Narrow"/>
    </font>
    <font>
      <sz val="16"/>
      <name val="Arial Narrow"/>
    </font>
    <font>
      <sz val="12"/>
      <name val="Arial"/>
    </font>
  </fonts>
  <fills count="26">
    <fill>
      <patternFill patternType="none"/>
    </fill>
    <fill>
      <patternFill patternType="gray125"/>
    </fill>
    <fill>
      <patternFill patternType="solid">
        <fgColor theme="6" tint="0.39997558519241921"/>
        <bgColor indexed="64"/>
      </patternFill>
    </fill>
    <fill>
      <patternFill patternType="solid">
        <fgColor rgb="FF77BB0F"/>
        <bgColor indexed="64"/>
      </patternFill>
    </fill>
    <fill>
      <patternFill patternType="solid">
        <fgColor rgb="FFF8F8F8"/>
        <bgColor indexed="64"/>
      </patternFill>
    </fill>
    <fill>
      <patternFill patternType="solid">
        <fgColor rgb="FFFFFFFF"/>
        <bgColor indexed="64"/>
      </patternFill>
    </fill>
    <fill>
      <patternFill patternType="solid">
        <fgColor theme="2" tint="-9.9978637043366805E-2"/>
        <bgColor indexed="64"/>
      </patternFill>
    </fill>
    <fill>
      <patternFill patternType="solid">
        <fgColor theme="7"/>
        <bgColor indexed="64"/>
      </patternFill>
    </fill>
    <fill>
      <patternFill patternType="solid">
        <fgColor theme="2" tint="-9.9978637043366805E-2"/>
        <bgColor rgb="FFFFFFCC"/>
      </patternFill>
    </fill>
    <fill>
      <patternFill patternType="solid">
        <fgColor theme="2" tint="-9.9978637043366805E-2"/>
        <bgColor rgb="FFCCFFFF"/>
      </patternFill>
    </fill>
    <fill>
      <patternFill patternType="solid">
        <fgColor theme="1" tint="0.34998626667073579"/>
        <bgColor indexed="64"/>
      </patternFill>
    </fill>
    <fill>
      <patternFill patternType="solid">
        <fgColor rgb="FFFF0000"/>
        <bgColor indexed="64"/>
      </patternFill>
    </fill>
    <fill>
      <patternFill patternType="solid">
        <fgColor theme="0" tint="-0.14999847407452621"/>
        <bgColor rgb="FF000000"/>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7" tint="0.59999389629810485"/>
        <bgColor rgb="FF000000"/>
      </patternFill>
    </fill>
    <fill>
      <patternFill patternType="solid">
        <fgColor theme="5" tint="0.79998168889431442"/>
        <bgColor indexed="64"/>
      </patternFill>
    </fill>
    <fill>
      <patternFill patternType="solid">
        <fgColor rgb="FFFFFF00"/>
        <bgColor indexed="64"/>
      </patternFill>
    </fill>
    <fill>
      <patternFill patternType="solid">
        <fgColor rgb="FFFFFFFF"/>
        <bgColor rgb="FFFFFFFF"/>
      </patternFill>
    </fill>
    <fill>
      <patternFill patternType="solid">
        <fgColor theme="0" tint="-0.249977111117893"/>
        <bgColor indexed="64"/>
      </patternFill>
    </fill>
    <fill>
      <patternFill patternType="solid">
        <fgColor rgb="FFD9E1F2"/>
        <bgColor rgb="FF000000"/>
      </patternFill>
    </fill>
    <fill>
      <patternFill patternType="solid">
        <fgColor theme="1" tint="0.499984740745262"/>
        <bgColor indexed="64"/>
      </patternFill>
    </fill>
  </fills>
  <borders count="153">
    <border>
      <left/>
      <right/>
      <top/>
      <bottom/>
      <diagonal/>
    </border>
    <border>
      <left style="thin">
        <color auto="1"/>
      </left>
      <right style="thin">
        <color auto="1"/>
      </right>
      <top style="thin">
        <color auto="1"/>
      </top>
      <bottom style="thin">
        <color auto="1"/>
      </bottom>
      <diagonal/>
    </border>
    <border>
      <left/>
      <right style="medium">
        <color auto="1"/>
      </right>
      <top/>
      <bottom style="medium">
        <color auto="1"/>
      </bottom>
      <diagonal/>
    </border>
    <border>
      <left style="thin">
        <color auto="1"/>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diagonal/>
    </border>
    <border>
      <left style="thin">
        <color auto="1"/>
      </left>
      <right style="thin">
        <color auto="1"/>
      </right>
      <top style="medium">
        <color auto="1"/>
      </top>
      <bottom style="thin">
        <color auto="1"/>
      </bottom>
      <diagonal/>
    </border>
    <border>
      <left/>
      <right style="medium">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medium">
        <color auto="1"/>
      </top>
      <bottom/>
      <diagonal/>
    </border>
    <border>
      <left/>
      <right/>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indexed="64"/>
      </left>
      <right/>
      <top style="medium">
        <color indexed="64"/>
      </top>
      <bottom style="thin">
        <color indexed="64"/>
      </bottom>
      <diagonal/>
    </border>
    <border>
      <left style="medium">
        <color auto="1"/>
      </left>
      <right/>
      <top style="thin">
        <color auto="1"/>
      </top>
      <bottom style="medium">
        <color auto="1"/>
      </bottom>
      <diagonal/>
    </border>
    <border>
      <left/>
      <right/>
      <top style="thin">
        <color indexed="64"/>
      </top>
      <bottom style="medium">
        <color indexed="64"/>
      </bottom>
      <diagonal/>
    </border>
    <border>
      <left style="thin">
        <color auto="1"/>
      </left>
      <right/>
      <top style="thin">
        <color auto="1"/>
      </top>
      <bottom style="medium">
        <color auto="1"/>
      </bottom>
      <diagonal/>
    </border>
    <border>
      <left style="thin">
        <color rgb="FF000000"/>
      </left>
      <right style="thin">
        <color rgb="FF000000"/>
      </right>
      <top style="thin">
        <color rgb="FF000000"/>
      </top>
      <bottom style="thin">
        <color rgb="FF000000"/>
      </bottom>
      <diagonal/>
    </border>
    <border>
      <left style="thin">
        <color auto="1"/>
      </left>
      <right/>
      <top style="medium">
        <color auto="1"/>
      </top>
      <bottom style="thin">
        <color auto="1"/>
      </bottom>
      <diagonal/>
    </border>
    <border>
      <left/>
      <right style="medium">
        <color auto="1"/>
      </right>
      <top style="thin">
        <color auto="1"/>
      </top>
      <bottom/>
      <diagonal/>
    </border>
    <border>
      <left style="thin">
        <color auto="1"/>
      </left>
      <right/>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bottom/>
      <diagonal/>
    </border>
    <border>
      <left style="medium">
        <color auto="1"/>
      </left>
      <right style="thin">
        <color auto="1"/>
      </right>
      <top style="thin">
        <color auto="1"/>
      </top>
      <bottom style="medium">
        <color auto="1"/>
      </bottom>
      <diagonal/>
    </border>
    <border>
      <left/>
      <right/>
      <top style="medium">
        <color indexed="64"/>
      </top>
      <bottom style="thin">
        <color auto="1"/>
      </bottom>
      <diagonal/>
    </border>
    <border>
      <left style="thin">
        <color rgb="FF000000"/>
      </left>
      <right style="thin">
        <color rgb="FF000000"/>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auto="1"/>
      </right>
      <top/>
      <bottom/>
      <diagonal/>
    </border>
    <border>
      <left style="medium">
        <color indexed="64"/>
      </left>
      <right style="medium">
        <color indexed="64"/>
      </right>
      <top style="medium">
        <color indexed="64"/>
      </top>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right style="thin">
        <color rgb="FF000000"/>
      </right>
      <top/>
      <bottom style="thin">
        <color rgb="FF000000"/>
      </bottom>
      <diagonal/>
    </border>
    <border>
      <left style="thin">
        <color rgb="FF000000"/>
      </left>
      <right style="thin">
        <color rgb="FF000000"/>
      </right>
      <top style="thin">
        <color indexed="64"/>
      </top>
      <bottom/>
      <diagonal/>
    </border>
    <border>
      <left style="medium">
        <color rgb="FF000000"/>
      </left>
      <right style="thin">
        <color rgb="FF000000"/>
      </right>
      <top style="thin">
        <color rgb="FF000000"/>
      </top>
      <bottom/>
      <diagonal/>
    </border>
    <border>
      <left style="thin">
        <color rgb="FF000000"/>
      </left>
      <right/>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bottom style="thin">
        <color rgb="FF000000"/>
      </bottom>
      <diagonal/>
    </border>
    <border>
      <left style="thin">
        <color rgb="FF000000"/>
      </left>
      <right/>
      <top style="thin">
        <color rgb="FF000000"/>
      </top>
      <bottom/>
      <diagonal/>
    </border>
    <border>
      <left/>
      <right/>
      <top style="thin">
        <color rgb="FF000000"/>
      </top>
      <bottom style="thin">
        <color rgb="FF000000"/>
      </bottom>
      <diagonal/>
    </border>
    <border>
      <left style="thin">
        <color auto="1"/>
      </left>
      <right style="medium">
        <color auto="1"/>
      </right>
      <top/>
      <bottom style="medium">
        <color auto="1"/>
      </bottom>
      <diagonal/>
    </border>
    <border>
      <left style="medium">
        <color auto="1"/>
      </left>
      <right/>
      <top style="thin">
        <color auto="1"/>
      </top>
      <bottom/>
      <diagonal/>
    </border>
    <border>
      <left style="medium">
        <color auto="1"/>
      </left>
      <right style="thin">
        <color auto="1"/>
      </right>
      <top/>
      <bottom style="thin">
        <color auto="1"/>
      </bottom>
      <diagonal/>
    </border>
    <border>
      <left style="thin">
        <color rgb="FF000000"/>
      </left>
      <right/>
      <top style="thin">
        <color auto="1"/>
      </top>
      <bottom style="thin">
        <color auto="1"/>
      </bottom>
      <diagonal/>
    </border>
    <border>
      <left style="medium">
        <color auto="1"/>
      </left>
      <right/>
      <top/>
      <bottom style="thin">
        <color auto="1"/>
      </bottom>
      <diagonal/>
    </border>
    <border>
      <left style="thin">
        <color auto="1"/>
      </left>
      <right style="medium">
        <color auto="1"/>
      </right>
      <top/>
      <bottom style="thin">
        <color auto="1"/>
      </bottom>
      <diagonal/>
    </border>
    <border>
      <left style="thin">
        <color auto="1"/>
      </left>
      <right/>
      <top style="medium">
        <color auto="1"/>
      </top>
      <bottom/>
      <diagonal/>
    </border>
    <border>
      <left style="thin">
        <color auto="1"/>
      </left>
      <right/>
      <top style="thin">
        <color auto="1"/>
      </top>
      <bottom style="thin">
        <color rgb="FF000000"/>
      </bottom>
      <diagonal/>
    </border>
    <border>
      <left style="medium">
        <color auto="1"/>
      </left>
      <right style="medium">
        <color auto="1"/>
      </right>
      <top/>
      <bottom style="medium">
        <color indexed="64"/>
      </bottom>
      <diagonal/>
    </border>
    <border>
      <left style="thin">
        <color auto="1"/>
      </left>
      <right style="medium">
        <color auto="1"/>
      </right>
      <top/>
      <bottom/>
      <diagonal/>
    </border>
    <border>
      <left style="thin">
        <color auto="1"/>
      </left>
      <right/>
      <top/>
      <bottom style="medium">
        <color auto="1"/>
      </bottom>
      <diagonal/>
    </border>
    <border>
      <left/>
      <right/>
      <top style="thin">
        <color auto="1"/>
      </top>
      <bottom style="thin">
        <color rgb="FF000000"/>
      </bottom>
      <diagonal/>
    </border>
    <border>
      <left/>
      <right style="thin">
        <color rgb="FF000000"/>
      </right>
      <top style="thin">
        <color auto="1"/>
      </top>
      <bottom style="thin">
        <color rgb="FF000000"/>
      </bottom>
      <diagonal/>
    </border>
    <border>
      <left/>
      <right style="thin">
        <color auto="1"/>
      </right>
      <top style="medium">
        <color indexed="64"/>
      </top>
      <bottom style="thin">
        <color auto="1"/>
      </bottom>
      <diagonal/>
    </border>
    <border>
      <left style="thin">
        <color rgb="FF000000"/>
      </left>
      <right/>
      <top/>
      <bottom style="medium">
        <color indexed="64"/>
      </bottom>
      <diagonal/>
    </border>
    <border>
      <left style="thin">
        <color rgb="FF000000"/>
      </left>
      <right style="thin">
        <color rgb="FF000000"/>
      </right>
      <top/>
      <bottom style="medium">
        <color indexed="64"/>
      </bottom>
      <diagonal/>
    </border>
    <border>
      <left style="thin">
        <color auto="1"/>
      </left>
      <right/>
      <top style="thin">
        <color rgb="FF000000"/>
      </top>
      <bottom style="thin">
        <color auto="1"/>
      </bottom>
      <diagonal/>
    </border>
    <border>
      <left style="thin">
        <color rgb="FF000000"/>
      </left>
      <right/>
      <top style="thin">
        <color rgb="FF000000"/>
      </top>
      <bottom style="thin">
        <color auto="1"/>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style="medium">
        <color indexed="64"/>
      </right>
      <top style="thin">
        <color auto="1"/>
      </top>
      <bottom style="thin">
        <color auto="1"/>
      </bottom>
      <diagonal/>
    </border>
    <border>
      <left/>
      <right style="medium">
        <color indexed="64"/>
      </right>
      <top style="thin">
        <color rgb="FF000000"/>
      </top>
      <bottom style="thin">
        <color rgb="FF000000"/>
      </bottom>
      <diagonal/>
    </border>
    <border>
      <left style="medium">
        <color indexed="64"/>
      </left>
      <right/>
      <top/>
      <bottom style="thin">
        <color rgb="FF000000"/>
      </bottom>
      <diagonal/>
    </border>
    <border>
      <left style="medium">
        <color indexed="64"/>
      </left>
      <right style="thin">
        <color auto="1"/>
      </right>
      <top style="thin">
        <color auto="1"/>
      </top>
      <bottom/>
      <diagonal/>
    </border>
    <border>
      <left style="medium">
        <color indexed="64"/>
      </left>
      <right/>
      <top style="thin">
        <color auto="1"/>
      </top>
      <bottom style="thin">
        <color rgb="FF000000"/>
      </bottom>
      <diagonal/>
    </border>
    <border>
      <left style="medium">
        <color indexed="64"/>
      </left>
      <right style="thin">
        <color rgb="FF000000"/>
      </right>
      <top style="thin">
        <color rgb="FF000000"/>
      </top>
      <bottom style="thin">
        <color rgb="FF000000"/>
      </bottom>
      <diagonal/>
    </border>
    <border>
      <left style="thin">
        <color auto="1"/>
      </left>
      <right style="medium">
        <color indexed="64"/>
      </right>
      <top style="thin">
        <color auto="1"/>
      </top>
      <bottom/>
      <diagonal/>
    </border>
    <border>
      <left style="thin">
        <color rgb="FF000000"/>
      </left>
      <right/>
      <top style="thin">
        <color rgb="FF000000"/>
      </top>
      <bottom style="medium">
        <color indexed="64"/>
      </bottom>
      <diagonal/>
    </border>
    <border>
      <left style="medium">
        <color rgb="FF000000"/>
      </left>
      <right style="thin">
        <color auto="1"/>
      </right>
      <top style="medium">
        <color rgb="FF000000"/>
      </top>
      <bottom/>
      <diagonal/>
    </border>
    <border>
      <left style="thin">
        <color auto="1"/>
      </left>
      <right style="thin">
        <color auto="1"/>
      </right>
      <top style="medium">
        <color rgb="FF000000"/>
      </top>
      <bottom/>
      <diagonal/>
    </border>
    <border>
      <left style="thin">
        <color auto="1"/>
      </left>
      <right style="medium">
        <color rgb="FF000000"/>
      </right>
      <top style="medium">
        <color rgb="FF000000"/>
      </top>
      <bottom/>
      <diagonal/>
    </border>
    <border>
      <left style="medium">
        <color auto="1"/>
      </left>
      <right/>
      <top style="medium">
        <color rgb="FF000000"/>
      </top>
      <bottom style="medium">
        <color auto="1"/>
      </bottom>
      <diagonal/>
    </border>
    <border>
      <left/>
      <right/>
      <top style="medium">
        <color rgb="FF000000"/>
      </top>
      <bottom style="medium">
        <color auto="1"/>
      </bottom>
      <diagonal/>
    </border>
    <border>
      <left/>
      <right style="medium">
        <color auto="1"/>
      </right>
      <top style="medium">
        <color rgb="FF000000"/>
      </top>
      <bottom style="medium">
        <color auto="1"/>
      </bottom>
      <diagonal/>
    </border>
    <border>
      <left style="thin">
        <color auto="1"/>
      </left>
      <right style="thin">
        <color auto="1"/>
      </right>
      <top style="medium">
        <color rgb="FF000000"/>
      </top>
      <bottom style="thin">
        <color auto="1"/>
      </bottom>
      <diagonal/>
    </border>
    <border>
      <left style="thin">
        <color auto="1"/>
      </left>
      <right style="medium">
        <color rgb="FF000000"/>
      </right>
      <top style="medium">
        <color rgb="FF000000"/>
      </top>
      <bottom style="thin">
        <color auto="1"/>
      </bottom>
      <diagonal/>
    </border>
    <border>
      <left style="medium">
        <color rgb="FF000000"/>
      </left>
      <right/>
      <top/>
      <bottom style="medium">
        <color rgb="FF000000"/>
      </bottom>
      <diagonal/>
    </border>
    <border>
      <left style="thin">
        <color rgb="FF000000"/>
      </left>
      <right/>
      <top style="thin">
        <color auto="1"/>
      </top>
      <bottom style="thin">
        <color rgb="FF000000"/>
      </bottom>
      <diagonal/>
    </border>
    <border>
      <left style="thin">
        <color rgb="FF000000"/>
      </left>
      <right style="thin">
        <color rgb="FF000000"/>
      </right>
      <top style="thin">
        <color auto="1"/>
      </top>
      <bottom style="thin">
        <color rgb="FF000000"/>
      </bottom>
      <diagonal/>
    </border>
    <border>
      <left style="medium">
        <color rgb="FF000000"/>
      </left>
      <right/>
      <top style="medium">
        <color rgb="FF000000"/>
      </top>
      <bottom style="thin">
        <color auto="1"/>
      </bottom>
      <diagonal/>
    </border>
    <border>
      <left/>
      <right style="thin">
        <color auto="1"/>
      </right>
      <top style="medium">
        <color rgb="FF000000"/>
      </top>
      <bottom style="thin">
        <color auto="1"/>
      </bottom>
      <diagonal/>
    </border>
    <border>
      <left style="thin">
        <color auto="1"/>
      </left>
      <right/>
      <top style="medium">
        <color rgb="FF000000"/>
      </top>
      <bottom style="thin">
        <color auto="1"/>
      </bottom>
      <diagonal/>
    </border>
    <border>
      <left style="thin">
        <color rgb="FF000000"/>
      </left>
      <right/>
      <top style="medium">
        <color rgb="FF000000"/>
      </top>
      <bottom style="thin">
        <color rgb="FF000000"/>
      </bottom>
      <diagonal/>
    </border>
    <border>
      <left/>
      <right/>
      <top style="medium">
        <color rgb="FF000000"/>
      </top>
      <bottom style="thin">
        <color auto="1"/>
      </bottom>
      <diagonal/>
    </border>
    <border>
      <left style="medium">
        <color rgb="FF000000"/>
      </left>
      <right style="thin">
        <color auto="1"/>
      </right>
      <top style="thin">
        <color auto="1"/>
      </top>
      <bottom style="thin">
        <color auto="1"/>
      </bottom>
      <diagonal/>
    </border>
    <border>
      <left style="thin">
        <color auto="1"/>
      </left>
      <right style="medium">
        <color rgb="FF000000"/>
      </right>
      <top style="thin">
        <color auto="1"/>
      </top>
      <bottom style="thin">
        <color auto="1"/>
      </bottom>
      <diagonal/>
    </border>
    <border>
      <left style="thin">
        <color rgb="FF000000"/>
      </left>
      <right/>
      <top style="thin">
        <color auto="1"/>
      </top>
      <bottom style="medium">
        <color rgb="FF000000"/>
      </bottom>
      <diagonal/>
    </border>
    <border>
      <left/>
      <right style="thin">
        <color rgb="FF000000"/>
      </right>
      <top style="thin">
        <color auto="1"/>
      </top>
      <bottom style="medium">
        <color rgb="FF000000"/>
      </bottom>
      <diagonal/>
    </border>
    <border>
      <left style="thin">
        <color rgb="FF000000"/>
      </left>
      <right/>
      <top/>
      <bottom style="medium">
        <color rgb="FF000000"/>
      </bottom>
      <diagonal/>
    </border>
    <border>
      <left style="thin">
        <color rgb="FF000000"/>
      </left>
      <right/>
      <top style="thin">
        <color rgb="FF000000"/>
      </top>
      <bottom style="medium">
        <color rgb="FF000000"/>
      </bottom>
      <diagonal/>
    </border>
    <border>
      <left/>
      <right/>
      <top style="thin">
        <color indexed="64"/>
      </top>
      <bottom style="medium">
        <color rgb="FF000000"/>
      </bottom>
      <diagonal/>
    </border>
    <border>
      <left/>
      <right/>
      <top/>
      <bottom style="medium">
        <color rgb="FF000000"/>
      </bottom>
      <diagonal/>
    </border>
    <border>
      <left style="thin">
        <color auto="1"/>
      </left>
      <right style="medium">
        <color rgb="FF000000"/>
      </right>
      <top/>
      <bottom style="medium">
        <color rgb="FF000000"/>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medium">
        <color indexed="64"/>
      </top>
      <bottom style="thin">
        <color rgb="FF000000"/>
      </bottom>
      <diagonal/>
    </border>
    <border>
      <left/>
      <right style="medium">
        <color indexed="64"/>
      </right>
      <top style="medium">
        <color indexed="64"/>
      </top>
      <bottom style="thin">
        <color rgb="FF000000"/>
      </bottom>
      <diagonal/>
    </border>
    <border>
      <left/>
      <right style="medium">
        <color indexed="64"/>
      </right>
      <top style="medium">
        <color rgb="FF000000"/>
      </top>
      <bottom style="thin">
        <color rgb="FF000000"/>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style="medium">
        <color indexed="64"/>
      </bottom>
      <diagonal/>
    </border>
    <border>
      <left style="thin">
        <color rgb="FF000000"/>
      </left>
      <right style="medium">
        <color indexed="64"/>
      </right>
      <top/>
      <bottom style="thin">
        <color rgb="FF000000"/>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rgb="FF000000"/>
      </left>
      <right style="thin">
        <color rgb="FF000000"/>
      </right>
      <top style="medium">
        <color indexed="64"/>
      </top>
      <bottom style="thin">
        <color rgb="FF000000"/>
      </bottom>
      <diagonal/>
    </border>
    <border>
      <left style="medium">
        <color rgb="FF000000"/>
      </left>
      <right style="thin">
        <color rgb="FF000000"/>
      </right>
      <top style="thin">
        <color rgb="FF000000"/>
      </top>
      <bottom style="medium">
        <color indexed="64"/>
      </bottom>
      <diagonal/>
    </border>
    <border>
      <left style="thin">
        <color rgb="FF000000"/>
      </left>
      <right style="medium">
        <color indexed="64"/>
      </right>
      <top/>
      <bottom style="medium">
        <color indexed="64"/>
      </bottom>
      <diagonal/>
    </border>
  </borders>
  <cellStyleXfs count="60">
    <xf numFmtId="0" fontId="0" fillId="0" borderId="0"/>
    <xf numFmtId="166" fontId="10" fillId="0" borderId="0" applyBorder="0" applyProtection="0"/>
    <xf numFmtId="164" fontId="11" fillId="0" borderId="0" applyBorder="0" applyAlignment="0" applyProtection="0"/>
    <xf numFmtId="167" fontId="10" fillId="0" borderId="0" applyBorder="0" applyProtection="0"/>
    <xf numFmtId="9" fontId="10" fillId="0" borderId="0" applyBorder="0" applyProtection="0"/>
    <xf numFmtId="0" fontId="11" fillId="0" borderId="0"/>
    <xf numFmtId="9" fontId="11" fillId="0" borderId="0" applyFont="0" applyFill="0" applyBorder="0" applyAlignment="0" applyProtection="0"/>
    <xf numFmtId="169" fontId="11" fillId="0" borderId="0" applyFont="0" applyFill="0" applyBorder="0" applyAlignment="0" applyProtection="0"/>
    <xf numFmtId="0" fontId="24" fillId="0" borderId="0" applyFill="0" applyProtection="0"/>
    <xf numFmtId="0" fontId="9" fillId="0" borderId="0"/>
    <xf numFmtId="0" fontId="27" fillId="0" borderId="0"/>
    <xf numFmtId="0" fontId="10" fillId="0" borderId="0"/>
    <xf numFmtId="42" fontId="10" fillId="0" borderId="0" applyFont="0" applyFill="0" applyBorder="0" applyAlignment="0" applyProtection="0"/>
    <xf numFmtId="166" fontId="10" fillId="0" borderId="0" applyBorder="0" applyProtection="0"/>
    <xf numFmtId="41" fontId="10" fillId="0" borderId="0" applyFont="0" applyFill="0" applyBorder="0" applyAlignment="0" applyProtection="0"/>
    <xf numFmtId="0" fontId="28" fillId="0" borderId="0"/>
    <xf numFmtId="41" fontId="10" fillId="0" borderId="0" applyFont="0" applyFill="0" applyBorder="0" applyAlignment="0" applyProtection="0"/>
    <xf numFmtId="0" fontId="8" fillId="0" borderId="0"/>
    <xf numFmtId="42" fontId="8" fillId="0" borderId="0" applyFont="0" applyFill="0" applyBorder="0" applyAlignment="0" applyProtection="0"/>
    <xf numFmtId="41" fontId="8" fillId="0" borderId="0" applyFont="0" applyFill="0" applyBorder="0" applyAlignment="0" applyProtection="0"/>
    <xf numFmtId="42" fontId="10" fillId="0" borderId="0" applyFont="0" applyFill="0" applyBorder="0" applyAlignment="0" applyProtection="0"/>
    <xf numFmtId="0" fontId="7" fillId="0" borderId="0"/>
    <xf numFmtId="42" fontId="7" fillId="0" borderId="0" applyFont="0" applyFill="0" applyBorder="0" applyAlignment="0" applyProtection="0"/>
    <xf numFmtId="41" fontId="7" fillId="0" borderId="0" applyFont="0" applyFill="0" applyBorder="0" applyAlignment="0" applyProtection="0"/>
    <xf numFmtId="0" fontId="6" fillId="0" borderId="0"/>
    <xf numFmtId="9" fontId="10" fillId="0" borderId="0" applyFont="0" applyFill="0" applyBorder="0" applyAlignment="0" applyProtection="0"/>
    <xf numFmtId="169" fontId="11" fillId="0" borderId="0" applyFont="0" applyFill="0" applyBorder="0" applyAlignment="0" applyProtection="0"/>
    <xf numFmtId="9" fontId="11" fillId="0" borderId="0" applyFont="0" applyFill="0" applyBorder="0" applyAlignment="0" applyProtection="0"/>
    <xf numFmtId="42" fontId="11" fillId="0" borderId="0" applyFont="0" applyFill="0" applyBorder="0" applyAlignment="0" applyProtection="0"/>
    <xf numFmtId="0" fontId="5" fillId="0" borderId="0"/>
    <xf numFmtId="42" fontId="10" fillId="0" borderId="0" applyFont="0" applyFill="0" applyBorder="0" applyAlignment="0" applyProtection="0"/>
    <xf numFmtId="41" fontId="10" fillId="0" borderId="0" applyFont="0" applyFill="0" applyBorder="0" applyAlignment="0" applyProtection="0"/>
    <xf numFmtId="0" fontId="27" fillId="0" borderId="0"/>
    <xf numFmtId="41" fontId="10" fillId="0" borderId="0" applyFont="0" applyFill="0" applyBorder="0" applyAlignment="0" applyProtection="0"/>
    <xf numFmtId="0" fontId="5" fillId="0" borderId="0"/>
    <xf numFmtId="42" fontId="5" fillId="0" borderId="0" applyFont="0" applyFill="0" applyBorder="0" applyAlignment="0" applyProtection="0"/>
    <xf numFmtId="41" fontId="5" fillId="0" borderId="0" applyFont="0" applyFill="0" applyBorder="0" applyAlignment="0" applyProtection="0"/>
    <xf numFmtId="42" fontId="10" fillId="0" borderId="0" applyFont="0" applyFill="0" applyBorder="0" applyAlignment="0" applyProtection="0"/>
    <xf numFmtId="0" fontId="5" fillId="0" borderId="0"/>
    <xf numFmtId="42" fontId="5" fillId="0" borderId="0" applyFont="0" applyFill="0" applyBorder="0" applyAlignment="0" applyProtection="0"/>
    <xf numFmtId="41" fontId="5" fillId="0" borderId="0" applyFont="0" applyFill="0" applyBorder="0" applyAlignment="0" applyProtection="0"/>
    <xf numFmtId="0" fontId="5" fillId="0" borderId="0"/>
    <xf numFmtId="42" fontId="11" fillId="0" borderId="0" applyFont="0" applyFill="0" applyBorder="0" applyAlignment="0" applyProtection="0"/>
    <xf numFmtId="0" fontId="4" fillId="0" borderId="0"/>
    <xf numFmtId="41" fontId="4"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33" fillId="0" borderId="0"/>
    <xf numFmtId="0" fontId="11" fillId="0" borderId="0"/>
    <xf numFmtId="0" fontId="3" fillId="0" borderId="0"/>
    <xf numFmtId="42" fontId="3" fillId="0" borderId="0" applyFont="0" applyFill="0" applyBorder="0" applyAlignment="0" applyProtection="0"/>
    <xf numFmtId="41" fontId="3" fillId="0" borderId="0" applyFont="0" applyFill="0" applyBorder="0" applyAlignment="0" applyProtection="0"/>
    <xf numFmtId="0" fontId="3" fillId="0" borderId="0"/>
    <xf numFmtId="165" fontId="3" fillId="0" borderId="0" applyFont="0" applyFill="0" applyBorder="0" applyAlignment="0" applyProtection="0"/>
    <xf numFmtId="9" fontId="3" fillId="0" borderId="0" applyFont="0" applyFill="0" applyBorder="0" applyAlignment="0" applyProtection="0"/>
    <xf numFmtId="0" fontId="2" fillId="0" borderId="0"/>
    <xf numFmtId="0" fontId="2" fillId="0" borderId="0"/>
    <xf numFmtId="0" fontId="1" fillId="0" borderId="0"/>
    <xf numFmtId="164" fontId="10" fillId="0" borderId="0" applyFont="0" applyFill="0" applyBorder="0" applyAlignment="0" applyProtection="0"/>
  </cellStyleXfs>
  <cellXfs count="824">
    <xf numFmtId="0" fontId="0" fillId="0" borderId="0" xfId="0"/>
    <xf numFmtId="0" fontId="26" fillId="0" borderId="0" xfId="11" applyFont="1" applyAlignment="1">
      <alignment horizontal="center" vertical="center" wrapText="1"/>
    </xf>
    <xf numFmtId="167" fontId="26" fillId="0" borderId="0" xfId="3" applyFont="1" applyBorder="1" applyAlignment="1" applyProtection="1">
      <alignment horizontal="center" vertical="center" wrapText="1"/>
    </xf>
    <xf numFmtId="0" fontId="26" fillId="0" borderId="16" xfId="11" applyFont="1" applyBorder="1" applyAlignment="1">
      <alignment horizontal="center" vertical="center" wrapText="1"/>
    </xf>
    <xf numFmtId="0" fontId="26" fillId="0" borderId="1" xfId="11" applyFont="1" applyBorder="1" applyAlignment="1">
      <alignment horizontal="center" vertical="center" wrapText="1"/>
    </xf>
    <xf numFmtId="0" fontId="25" fillId="0" borderId="23" xfId="11" applyFont="1" applyBorder="1" applyAlignment="1">
      <alignment horizontal="justify" vertical="center"/>
    </xf>
    <xf numFmtId="0" fontId="31" fillId="0" borderId="7" xfId="11" applyFont="1" applyBorder="1" applyAlignment="1">
      <alignment horizontal="center" vertical="center" wrapText="1"/>
    </xf>
    <xf numFmtId="0" fontId="26" fillId="0" borderId="1" xfId="11" applyFont="1" applyBorder="1" applyAlignment="1">
      <alignment horizontal="left" vertical="center" wrapText="1"/>
    </xf>
    <xf numFmtId="168" fontId="35" fillId="0" borderId="1" xfId="16" applyNumberFormat="1" applyFont="1" applyBorder="1" applyAlignment="1">
      <alignment vertical="center"/>
    </xf>
    <xf numFmtId="0" fontId="29" fillId="0" borderId="19" xfId="11" applyFont="1" applyBorder="1" applyAlignment="1">
      <alignment horizontal="left" vertical="center" wrapText="1"/>
    </xf>
    <xf numFmtId="42" fontId="29" fillId="0" borderId="19" xfId="12" applyFont="1" applyBorder="1" applyAlignment="1">
      <alignment horizontal="left" vertical="center" wrapText="1"/>
    </xf>
    <xf numFmtId="41" fontId="29" fillId="0" borderId="0" xfId="16" applyFont="1" applyBorder="1" applyAlignment="1">
      <alignment vertical="center" wrapText="1"/>
    </xf>
    <xf numFmtId="168" fontId="30" fillId="0" borderId="0" xfId="16" applyNumberFormat="1" applyFont="1" applyBorder="1" applyAlignment="1">
      <alignment vertical="center"/>
    </xf>
    <xf numFmtId="171" fontId="29" fillId="0" borderId="0" xfId="11" applyNumberFormat="1" applyFont="1" applyAlignment="1">
      <alignment horizontal="center" vertical="center" wrapText="1"/>
    </xf>
    <xf numFmtId="41" fontId="29" fillId="0" borderId="0" xfId="16" applyFont="1" applyBorder="1" applyAlignment="1">
      <alignment horizontal="center" vertical="center" wrapText="1"/>
    </xf>
    <xf numFmtId="0" fontId="29" fillId="0" borderId="0" xfId="11" applyFont="1" applyAlignment="1">
      <alignment horizontal="left" vertical="center" wrapText="1"/>
    </xf>
    <xf numFmtId="42" fontId="29" fillId="0" borderId="0" xfId="12" applyFont="1" applyBorder="1" applyAlignment="1">
      <alignment horizontal="left" vertical="center" wrapText="1"/>
    </xf>
    <xf numFmtId="0" fontId="21" fillId="0" borderId="0" xfId="11" applyFont="1" applyAlignment="1">
      <alignment vertical="center"/>
    </xf>
    <xf numFmtId="167" fontId="12" fillId="0" borderId="0" xfId="3" applyFont="1" applyBorder="1" applyAlignment="1" applyProtection="1">
      <alignment vertical="center"/>
    </xf>
    <xf numFmtId="10" fontId="23" fillId="0" borderId="0" xfId="11" applyNumberFormat="1" applyFont="1" applyAlignment="1">
      <alignment horizontal="center" vertical="center" wrapText="1"/>
    </xf>
    <xf numFmtId="9" fontId="26" fillId="0" borderId="1" xfId="11" applyNumberFormat="1" applyFont="1" applyBorder="1" applyAlignment="1">
      <alignment horizontal="center" vertical="center" wrapText="1"/>
    </xf>
    <xf numFmtId="168" fontId="19" fillId="0" borderId="24" xfId="16" applyNumberFormat="1" applyFont="1" applyBorder="1" applyAlignment="1">
      <alignment horizontal="center" vertical="center"/>
    </xf>
    <xf numFmtId="9" fontId="31" fillId="0" borderId="1" xfId="4" applyFont="1" applyBorder="1" applyAlignment="1">
      <alignment horizontal="center" vertical="center"/>
    </xf>
    <xf numFmtId="168" fontId="32" fillId="0" borderId="26" xfId="16" applyNumberFormat="1" applyFont="1" applyBorder="1" applyAlignment="1">
      <alignment vertical="center"/>
    </xf>
    <xf numFmtId="0" fontId="0" fillId="0" borderId="0" xfId="0" applyAlignment="1">
      <alignment horizontal="center" vertical="center"/>
    </xf>
    <xf numFmtId="0" fontId="17" fillId="8" borderId="7" xfId="11" applyFont="1" applyFill="1" applyBorder="1" applyAlignment="1">
      <alignment horizontal="center" vertical="center" wrapText="1"/>
    </xf>
    <xf numFmtId="0" fontId="17" fillId="9" borderId="25" xfId="11" applyFont="1" applyFill="1" applyBorder="1" applyAlignment="1">
      <alignment horizontal="center" vertical="center" wrapText="1"/>
    </xf>
    <xf numFmtId="0" fontId="17" fillId="9" borderId="1" xfId="11" applyFont="1" applyFill="1" applyBorder="1" applyAlignment="1">
      <alignment horizontal="center" vertical="center" wrapText="1"/>
    </xf>
    <xf numFmtId="0" fontId="25" fillId="9" borderId="1" xfId="11" applyFont="1" applyFill="1" applyBorder="1" applyAlignment="1">
      <alignment horizontal="center" vertical="center" wrapText="1"/>
    </xf>
    <xf numFmtId="1" fontId="15" fillId="6" borderId="7" xfId="3" applyNumberFormat="1" applyFont="1" applyFill="1" applyBorder="1" applyAlignment="1" applyProtection="1">
      <alignment horizontal="center" vertical="center"/>
    </xf>
    <xf numFmtId="0" fontId="17" fillId="6" borderId="27" xfId="11" applyFont="1" applyFill="1" applyBorder="1" applyAlignment="1">
      <alignment vertical="center" wrapText="1"/>
    </xf>
    <xf numFmtId="0" fontId="17" fillId="6" borderId="14" xfId="11" applyFont="1" applyFill="1" applyBorder="1" applyAlignment="1">
      <alignment vertical="center" wrapText="1"/>
    </xf>
    <xf numFmtId="0" fontId="17" fillId="8" borderId="21" xfId="11" applyFont="1" applyFill="1" applyBorder="1" applyAlignment="1">
      <alignment horizontal="center" vertical="center" wrapText="1"/>
    </xf>
    <xf numFmtId="0" fontId="22" fillId="0" borderId="0" xfId="11" applyFont="1" applyAlignment="1">
      <alignment horizontal="center" vertical="center" wrapText="1"/>
    </xf>
    <xf numFmtId="0" fontId="17" fillId="9" borderId="13" xfId="11" applyFont="1" applyFill="1" applyBorder="1" applyAlignment="1">
      <alignment horizontal="center" vertical="center" wrapText="1"/>
    </xf>
    <xf numFmtId="0" fontId="18" fillId="0" borderId="1" xfId="11" applyFont="1" applyBorder="1" applyAlignment="1">
      <alignment horizontal="center" vertical="center" wrapText="1"/>
    </xf>
    <xf numFmtId="0" fontId="0" fillId="0" borderId="0" xfId="0" applyAlignment="1">
      <alignment vertical="center"/>
    </xf>
    <xf numFmtId="0" fontId="51" fillId="0" borderId="11" xfId="21" applyFont="1" applyBorder="1"/>
    <xf numFmtId="0" fontId="51" fillId="0" borderId="22" xfId="21" applyFont="1" applyBorder="1"/>
    <xf numFmtId="0" fontId="50" fillId="0" borderId="11" xfId="21" applyFont="1" applyBorder="1" applyAlignment="1">
      <alignment horizontal="center"/>
    </xf>
    <xf numFmtId="0" fontId="54" fillId="0" borderId="0" xfId="0" applyFont="1"/>
    <xf numFmtId="0" fontId="20" fillId="0" borderId="1" xfId="0" applyFont="1" applyBorder="1"/>
    <xf numFmtId="172" fontId="20" fillId="0" borderId="1" xfId="0" applyNumberFormat="1" applyFont="1" applyBorder="1"/>
    <xf numFmtId="4" fontId="17" fillId="0" borderId="0" xfId="13" applyNumberFormat="1" applyFont="1" applyBorder="1" applyAlignment="1" applyProtection="1">
      <alignment vertical="center" wrapText="1"/>
    </xf>
    <xf numFmtId="0" fontId="17" fillId="6" borderId="19" xfId="11" applyFont="1" applyFill="1" applyBorder="1" applyAlignment="1">
      <alignment vertical="center" wrapText="1"/>
    </xf>
    <xf numFmtId="4" fontId="55" fillId="0" borderId="1" xfId="13" applyNumberFormat="1" applyFont="1" applyBorder="1" applyAlignment="1">
      <alignment vertical="center" wrapText="1"/>
    </xf>
    <xf numFmtId="0" fontId="17" fillId="6" borderId="42" xfId="11" applyFont="1" applyFill="1" applyBorder="1" applyAlignment="1">
      <alignment vertical="center" wrapText="1"/>
    </xf>
    <xf numFmtId="4" fontId="55" fillId="0" borderId="46" xfId="13" applyNumberFormat="1" applyFont="1" applyBorder="1" applyAlignment="1">
      <alignment vertical="center" wrapText="1"/>
    </xf>
    <xf numFmtId="0" fontId="25" fillId="9" borderId="3" xfId="11" applyFont="1" applyFill="1" applyBorder="1" applyAlignment="1">
      <alignment horizontal="center" vertical="center" wrapText="1"/>
    </xf>
    <xf numFmtId="4" fontId="18" fillId="0" borderId="13" xfId="13" applyNumberFormat="1" applyFont="1" applyBorder="1" applyAlignment="1" applyProtection="1">
      <alignment vertical="center" wrapText="1"/>
    </xf>
    <xf numFmtId="4" fontId="0" fillId="0" borderId="0" xfId="0" applyNumberFormat="1"/>
    <xf numFmtId="0" fontId="17" fillId="0" borderId="19" xfId="11" applyFont="1" applyBorder="1" applyAlignment="1">
      <alignment vertical="center" wrapText="1"/>
    </xf>
    <xf numFmtId="4" fontId="17" fillId="0" borderId="15" xfId="13" applyNumberFormat="1" applyFont="1" applyBorder="1" applyAlignment="1" applyProtection="1">
      <alignment horizontal="center" vertical="center" wrapText="1"/>
    </xf>
    <xf numFmtId="0" fontId="14" fillId="0" borderId="0" xfId="11" applyFont="1" applyAlignment="1">
      <alignment vertical="center" wrapText="1"/>
    </xf>
    <xf numFmtId="0" fontId="15" fillId="0" borderId="0" xfId="11" applyFont="1" applyAlignment="1">
      <alignment vertical="center" wrapText="1"/>
    </xf>
    <xf numFmtId="0" fontId="16" fillId="0" borderId="0" xfId="11" applyFont="1" applyAlignment="1">
      <alignment vertical="center" wrapText="1"/>
    </xf>
    <xf numFmtId="0" fontId="56" fillId="0" borderId="47" xfId="11" applyFont="1" applyBorder="1" applyAlignment="1">
      <alignment horizontal="center" vertical="center"/>
    </xf>
    <xf numFmtId="0" fontId="10" fillId="13" borderId="0" xfId="11" applyFill="1"/>
    <xf numFmtId="0" fontId="10" fillId="11" borderId="0" xfId="11" applyFill="1"/>
    <xf numFmtId="0" fontId="58" fillId="0" borderId="0" xfId="0" applyFont="1"/>
    <xf numFmtId="43" fontId="10" fillId="0" borderId="0" xfId="11" applyNumberFormat="1" applyAlignment="1">
      <alignment vertical="center"/>
    </xf>
    <xf numFmtId="0" fontId="0" fillId="0" borderId="0" xfId="11" applyFont="1" applyAlignment="1">
      <alignment vertical="center"/>
    </xf>
    <xf numFmtId="170" fontId="37" fillId="0" borderId="1" xfId="20" applyNumberFormat="1" applyFont="1" applyBorder="1" applyAlignment="1">
      <alignment vertical="center" wrapText="1"/>
    </xf>
    <xf numFmtId="0" fontId="22" fillId="3" borderId="57" xfId="11" applyFont="1" applyFill="1" applyBorder="1" applyAlignment="1">
      <alignment horizontal="center" vertical="center" wrapText="1"/>
    </xf>
    <xf numFmtId="0" fontId="22" fillId="3" borderId="22" xfId="11" applyFont="1" applyFill="1" applyBorder="1" applyAlignment="1">
      <alignment horizontal="center" vertical="center" wrapText="1"/>
    </xf>
    <xf numFmtId="0" fontId="23" fillId="4" borderId="58" xfId="11" applyFont="1" applyFill="1" applyBorder="1" applyAlignment="1">
      <alignment horizontal="center" vertical="center" wrapText="1"/>
    </xf>
    <xf numFmtId="6" fontId="23" fillId="5" borderId="59" xfId="11" applyNumberFormat="1" applyFont="1" applyFill="1" applyBorder="1" applyAlignment="1">
      <alignment horizontal="center" vertical="center" wrapText="1"/>
    </xf>
    <xf numFmtId="0" fontId="23" fillId="4" borderId="60" xfId="11" applyFont="1" applyFill="1" applyBorder="1" applyAlignment="1">
      <alignment horizontal="center" vertical="center" wrapText="1"/>
    </xf>
    <xf numFmtId="6" fontId="23" fillId="5" borderId="61" xfId="11" applyNumberFormat="1" applyFont="1" applyFill="1" applyBorder="1" applyAlignment="1">
      <alignment horizontal="center" vertical="center" wrapText="1"/>
    </xf>
    <xf numFmtId="0" fontId="23" fillId="0" borderId="60" xfId="11" applyFont="1" applyBorder="1" applyAlignment="1">
      <alignment horizontal="center" vertical="center" wrapText="1"/>
    </xf>
    <xf numFmtId="6" fontId="23" fillId="0" borderId="61" xfId="11" applyNumberFormat="1" applyFont="1" applyBorder="1" applyAlignment="1">
      <alignment horizontal="center" vertical="center" wrapText="1"/>
    </xf>
    <xf numFmtId="0" fontId="23" fillId="0" borderId="62" xfId="11" applyFont="1" applyBorder="1" applyAlignment="1">
      <alignment horizontal="center" vertical="center" wrapText="1"/>
    </xf>
    <xf numFmtId="6" fontId="23" fillId="0" borderId="63" xfId="11" applyNumberFormat="1" applyFont="1" applyBorder="1" applyAlignment="1">
      <alignment horizontal="center" vertical="center" wrapText="1"/>
    </xf>
    <xf numFmtId="0" fontId="45" fillId="0" borderId="0" xfId="11" applyFont="1" applyAlignment="1">
      <alignment vertical="center" wrapText="1"/>
    </xf>
    <xf numFmtId="0" fontId="44" fillId="0" borderId="0" xfId="11" applyFont="1" applyAlignment="1">
      <alignment vertical="center" wrapText="1"/>
    </xf>
    <xf numFmtId="0" fontId="52" fillId="0" borderId="0" xfId="11" applyFont="1" applyAlignment="1">
      <alignment vertical="center" wrapText="1"/>
    </xf>
    <xf numFmtId="0" fontId="50" fillId="0" borderId="5" xfId="21" applyFont="1" applyBorder="1"/>
    <xf numFmtId="0" fontId="53" fillId="0" borderId="0" xfId="0" applyFont="1" applyAlignment="1">
      <alignment horizontal="center" vertical="center"/>
    </xf>
    <xf numFmtId="172" fontId="53" fillId="0" borderId="0" xfId="0" applyNumberFormat="1" applyFont="1" applyAlignment="1">
      <alignment horizontal="center" vertical="center"/>
    </xf>
    <xf numFmtId="0" fontId="38" fillId="18" borderId="3" xfId="0" applyFont="1" applyFill="1" applyBorder="1" applyAlignment="1">
      <alignment horizontal="center" vertical="center"/>
    </xf>
    <xf numFmtId="0" fontId="38" fillId="18" borderId="3" xfId="0" applyFont="1" applyFill="1" applyBorder="1" applyAlignment="1">
      <alignment horizontal="center" vertical="center" wrapText="1"/>
    </xf>
    <xf numFmtId="0" fontId="62" fillId="0" borderId="1" xfId="0" applyFont="1" applyBorder="1" applyAlignment="1">
      <alignment horizontal="center" vertical="center"/>
    </xf>
    <xf numFmtId="4" fontId="10" fillId="0" borderId="0" xfId="11" applyNumberFormat="1" applyAlignment="1">
      <alignment vertical="center"/>
    </xf>
    <xf numFmtId="0" fontId="19" fillId="14" borderId="18" xfId="11" applyFont="1" applyFill="1" applyBorder="1" applyAlignment="1">
      <alignment horizontal="center" vertical="center" wrapText="1"/>
    </xf>
    <xf numFmtId="0" fontId="19" fillId="14" borderId="19" xfId="11" applyFont="1" applyFill="1" applyBorder="1" applyAlignment="1">
      <alignment horizontal="center" vertical="center" wrapText="1"/>
    </xf>
    <xf numFmtId="0" fontId="19" fillId="14" borderId="20" xfId="11" applyFont="1" applyFill="1" applyBorder="1" applyAlignment="1">
      <alignment horizontal="center" vertical="center" wrapText="1"/>
    </xf>
    <xf numFmtId="0" fontId="19" fillId="14" borderId="43" xfId="11" applyFont="1" applyFill="1" applyBorder="1" applyAlignment="1">
      <alignment horizontal="center" vertical="center" wrapText="1"/>
    </xf>
    <xf numFmtId="0" fontId="19" fillId="14" borderId="0" xfId="11" applyFont="1" applyFill="1" applyAlignment="1">
      <alignment horizontal="center" vertical="center" wrapText="1"/>
    </xf>
    <xf numFmtId="0" fontId="19" fillId="14" borderId="56" xfId="11" applyFont="1" applyFill="1" applyBorder="1" applyAlignment="1">
      <alignment horizontal="center" vertical="center" wrapText="1"/>
    </xf>
    <xf numFmtId="0" fontId="19" fillId="14" borderId="21" xfId="11" applyFont="1" applyFill="1" applyBorder="1" applyAlignment="1">
      <alignment horizontal="center" vertical="center" wrapText="1"/>
    </xf>
    <xf numFmtId="0" fontId="19" fillId="14" borderId="16" xfId="11" applyFont="1" applyFill="1" applyBorder="1" applyAlignment="1">
      <alignment horizontal="center" vertical="center" wrapText="1"/>
    </xf>
    <xf numFmtId="0" fontId="19" fillId="14" borderId="17" xfId="11" applyFont="1" applyFill="1" applyBorder="1" applyAlignment="1">
      <alignment horizontal="center" vertical="center" wrapText="1"/>
    </xf>
    <xf numFmtId="0" fontId="38" fillId="18" borderId="1" xfId="0" applyFont="1" applyFill="1" applyBorder="1" applyAlignment="1">
      <alignment horizontal="center" vertical="center"/>
    </xf>
    <xf numFmtId="0" fontId="0" fillId="0" borderId="1" xfId="0" applyBorder="1" applyAlignment="1">
      <alignment horizontal="center" vertical="center" wrapText="1"/>
    </xf>
    <xf numFmtId="1" fontId="55" fillId="0" borderId="1" xfId="3" applyNumberFormat="1" applyFont="1" applyBorder="1" applyAlignment="1">
      <alignment horizontal="center" vertical="center" wrapText="1"/>
    </xf>
    <xf numFmtId="0" fontId="56" fillId="0" borderId="0" xfId="0" applyFont="1"/>
    <xf numFmtId="0" fontId="56" fillId="0" borderId="0" xfId="0" applyFont="1" applyAlignment="1">
      <alignment horizontal="right"/>
    </xf>
    <xf numFmtId="0" fontId="65" fillId="0" borderId="1" xfId="17" applyFont="1" applyBorder="1" applyAlignment="1">
      <alignment horizontal="left" vertical="center" wrapText="1"/>
    </xf>
    <xf numFmtId="0" fontId="59" fillId="0" borderId="1" xfId="21" applyFont="1" applyBorder="1" applyAlignment="1">
      <alignment horizontal="center" vertical="center"/>
    </xf>
    <xf numFmtId="4" fontId="55" fillId="15" borderId="0" xfId="13" applyNumberFormat="1" applyFont="1" applyFill="1" applyBorder="1" applyAlignment="1">
      <alignment vertical="center" wrapText="1"/>
    </xf>
    <xf numFmtId="0" fontId="46" fillId="15" borderId="0" xfId="11" applyFont="1" applyFill="1" applyAlignment="1">
      <alignment horizontal="center" vertical="center"/>
    </xf>
    <xf numFmtId="0" fontId="39" fillId="15" borderId="0" xfId="11" applyFont="1" applyFill="1" applyAlignment="1">
      <alignment horizontal="center" vertical="center" wrapText="1"/>
    </xf>
    <xf numFmtId="4" fontId="55" fillId="0" borderId="69" xfId="13" applyNumberFormat="1" applyFont="1" applyBorder="1" applyAlignment="1">
      <alignment vertical="center" wrapText="1"/>
    </xf>
    <xf numFmtId="0" fontId="39" fillId="7" borderId="76" xfId="11" applyFont="1" applyFill="1" applyBorder="1" applyAlignment="1">
      <alignment horizontal="center" vertical="center" wrapText="1"/>
    </xf>
    <xf numFmtId="4" fontId="55" fillId="0" borderId="13" xfId="13" applyNumberFormat="1" applyFont="1" applyBorder="1" applyAlignment="1">
      <alignment vertical="center" wrapText="1"/>
    </xf>
    <xf numFmtId="0" fontId="17" fillId="6" borderId="77" xfId="11" applyFont="1" applyFill="1" applyBorder="1" applyAlignment="1">
      <alignment vertical="center" wrapText="1"/>
    </xf>
    <xf numFmtId="0" fontId="17" fillId="6" borderId="27" xfId="11" applyFont="1" applyFill="1" applyBorder="1" applyAlignment="1">
      <alignment horizontal="left" vertical="center" wrapText="1" indent="1"/>
    </xf>
    <xf numFmtId="4" fontId="18" fillId="0" borderId="14" xfId="13" applyNumberFormat="1" applyFont="1" applyBorder="1" applyAlignment="1" applyProtection="1">
      <alignment vertical="center" wrapText="1"/>
    </xf>
    <xf numFmtId="4" fontId="55" fillId="0" borderId="3" xfId="13" applyNumberFormat="1" applyFont="1" applyBorder="1" applyAlignment="1">
      <alignment vertical="center" wrapText="1"/>
    </xf>
    <xf numFmtId="10" fontId="13" fillId="0" borderId="3" xfId="4" applyNumberFormat="1" applyFont="1" applyBorder="1" applyAlignment="1" applyProtection="1">
      <alignment vertical="center"/>
    </xf>
    <xf numFmtId="9" fontId="55" fillId="0" borderId="40" xfId="0" applyNumberFormat="1" applyFont="1" applyBorder="1" applyAlignment="1">
      <alignment horizontal="center" vertical="center" wrapText="1"/>
    </xf>
    <xf numFmtId="0" fontId="0" fillId="0" borderId="0" xfId="0" applyAlignment="1">
      <alignment horizontal="left" vertical="center"/>
    </xf>
    <xf numFmtId="170" fontId="50" fillId="0" borderId="11" xfId="22" applyNumberFormat="1" applyFont="1" applyBorder="1" applyAlignment="1">
      <alignment horizontal="left"/>
    </xf>
    <xf numFmtId="0" fontId="75" fillId="0" borderId="0" xfId="58" applyFont="1" applyAlignment="1">
      <alignment vertical="center" wrapText="1"/>
    </xf>
    <xf numFmtId="0" fontId="0" fillId="0" borderId="6" xfId="0" applyBorder="1"/>
    <xf numFmtId="0" fontId="0" fillId="0" borderId="8" xfId="0" applyBorder="1"/>
    <xf numFmtId="0" fontId="76" fillId="0" borderId="33" xfId="58" applyFont="1" applyBorder="1" applyAlignment="1">
      <alignment horizontal="center" vertical="center"/>
    </xf>
    <xf numFmtId="0" fontId="76" fillId="0" borderId="34" xfId="58" applyFont="1" applyBorder="1" applyAlignment="1">
      <alignment horizontal="center" vertical="center"/>
    </xf>
    <xf numFmtId="0" fontId="76" fillId="0" borderId="34" xfId="58" applyFont="1" applyBorder="1" applyAlignment="1">
      <alignment horizontal="center" vertical="center" wrapText="1"/>
    </xf>
    <xf numFmtId="0" fontId="76" fillId="0" borderId="35" xfId="58" applyFont="1" applyBorder="1" applyAlignment="1">
      <alignment horizontal="center" vertical="center" wrapText="1"/>
    </xf>
    <xf numFmtId="0" fontId="77" fillId="0" borderId="23" xfId="58" applyFont="1" applyBorder="1" applyAlignment="1">
      <alignment vertical="center"/>
    </xf>
    <xf numFmtId="0" fontId="77" fillId="0" borderId="7" xfId="58" applyFont="1" applyBorder="1" applyAlignment="1">
      <alignment vertical="center"/>
    </xf>
    <xf numFmtId="2" fontId="77" fillId="0" borderId="7" xfId="58" applyNumberFormat="1" applyFont="1" applyBorder="1" applyAlignment="1">
      <alignment horizontal="center" vertical="center"/>
    </xf>
    <xf numFmtId="2" fontId="77" fillId="0" borderId="24" xfId="58" applyNumberFormat="1" applyFont="1" applyBorder="1" applyAlignment="1">
      <alignment horizontal="center" vertical="center"/>
    </xf>
    <xf numFmtId="0" fontId="77" fillId="0" borderId="78" xfId="58" applyFont="1" applyBorder="1" applyAlignment="1">
      <alignment vertical="center"/>
    </xf>
    <xf numFmtId="2" fontId="77" fillId="0" borderId="10" xfId="58" applyNumberFormat="1" applyFont="1" applyBorder="1" applyAlignment="1">
      <alignment horizontal="center" vertical="center"/>
    </xf>
    <xf numFmtId="2" fontId="77" fillId="0" borderId="81" xfId="58" applyNumberFormat="1" applyFont="1" applyBorder="1" applyAlignment="1">
      <alignment horizontal="center" vertical="center"/>
    </xf>
    <xf numFmtId="2" fontId="77" fillId="0" borderId="1" xfId="58" applyNumberFormat="1" applyFont="1" applyBorder="1" applyAlignment="1">
      <alignment horizontal="center" vertical="center"/>
    </xf>
    <xf numFmtId="2" fontId="77" fillId="0" borderId="26" xfId="58" applyNumberFormat="1" applyFont="1" applyBorder="1" applyAlignment="1">
      <alignment horizontal="center" vertical="center"/>
    </xf>
    <xf numFmtId="0" fontId="0" fillId="0" borderId="1" xfId="0" applyBorder="1" applyAlignment="1">
      <alignment horizontal="center" vertical="center"/>
    </xf>
    <xf numFmtId="0" fontId="62" fillId="21" borderId="1" xfId="0" applyFont="1" applyFill="1" applyBorder="1" applyAlignment="1">
      <alignment horizontal="center" vertical="center"/>
    </xf>
    <xf numFmtId="0" fontId="0" fillId="21" borderId="0" xfId="0" applyFill="1" applyAlignment="1">
      <alignment vertical="center"/>
    </xf>
    <xf numFmtId="2" fontId="0" fillId="0" borderId="0" xfId="0" applyNumberFormat="1" applyAlignment="1">
      <alignment vertical="center"/>
    </xf>
    <xf numFmtId="2" fontId="78" fillId="0" borderId="0" xfId="21" applyNumberFormat="1" applyFont="1"/>
    <xf numFmtId="2" fontId="34" fillId="0" borderId="0" xfId="0" applyNumberFormat="1" applyFont="1"/>
    <xf numFmtId="0" fontId="13" fillId="0" borderId="40" xfId="0" applyFont="1" applyBorder="1" applyAlignment="1">
      <alignment horizontal="center" vertical="center" wrapText="1"/>
    </xf>
    <xf numFmtId="0" fontId="0" fillId="0" borderId="1" xfId="0" applyBorder="1" applyAlignment="1">
      <alignment horizontal="left" vertical="center"/>
    </xf>
    <xf numFmtId="3" fontId="0" fillId="0" borderId="1" xfId="0" applyNumberFormat="1" applyBorder="1" applyAlignment="1">
      <alignment horizontal="center" vertical="center"/>
    </xf>
    <xf numFmtId="49" fontId="0" fillId="0" borderId="1" xfId="0" applyNumberFormat="1" applyBorder="1" applyAlignment="1">
      <alignment horizontal="center" vertical="center" wrapText="1"/>
    </xf>
    <xf numFmtId="0" fontId="0" fillId="0" borderId="1" xfId="0" applyBorder="1" applyAlignment="1">
      <alignment horizontal="left" vertical="center" wrapText="1"/>
    </xf>
    <xf numFmtId="9" fontId="0" fillId="0" borderId="1" xfId="25" applyFont="1" applyFill="1" applyBorder="1" applyAlignment="1">
      <alignment horizontal="center" vertical="center" wrapText="1"/>
    </xf>
    <xf numFmtId="49" fontId="0" fillId="0" borderId="1" xfId="0" applyNumberFormat="1" applyBorder="1" applyAlignment="1">
      <alignment horizontal="center" vertical="center"/>
    </xf>
    <xf numFmtId="9" fontId="0" fillId="0" borderId="1" xfId="0" applyNumberFormat="1" applyBorder="1" applyAlignment="1">
      <alignment horizontal="center" vertical="center" wrapText="1"/>
    </xf>
    <xf numFmtId="3" fontId="0" fillId="0" borderId="1" xfId="0" applyNumberFormat="1" applyBorder="1" applyAlignment="1">
      <alignment horizontal="center" vertical="center" wrapText="1"/>
    </xf>
    <xf numFmtId="2" fontId="49" fillId="6" borderId="39" xfId="11" applyNumberFormat="1" applyFont="1" applyFill="1" applyBorder="1" applyAlignment="1">
      <alignment horizontal="center" vertical="center"/>
    </xf>
    <xf numFmtId="0" fontId="36" fillId="0" borderId="0" xfId="11" applyFont="1" applyAlignment="1">
      <alignment vertical="center" wrapText="1"/>
    </xf>
    <xf numFmtId="0" fontId="20" fillId="0" borderId="0" xfId="11" applyFont="1" applyAlignment="1">
      <alignment vertical="center" wrapText="1"/>
    </xf>
    <xf numFmtId="0" fontId="12" fillId="0" borderId="0" xfId="11" applyFont="1" applyAlignment="1">
      <alignment vertical="center" wrapText="1"/>
    </xf>
    <xf numFmtId="0" fontId="20" fillId="0" borderId="0" xfId="0" applyFont="1" applyAlignment="1">
      <alignment wrapText="1"/>
    </xf>
    <xf numFmtId="0" fontId="25" fillId="23" borderId="1" xfId="11" applyFont="1" applyFill="1" applyBorder="1" applyAlignment="1">
      <alignment horizontal="center" vertical="center" wrapText="1"/>
    </xf>
    <xf numFmtId="0" fontId="20" fillId="0" borderId="0" xfId="0" applyFont="1"/>
    <xf numFmtId="172" fontId="20" fillId="0" borderId="0" xfId="0" applyNumberFormat="1" applyFont="1"/>
    <xf numFmtId="0" fontId="0" fillId="0" borderId="3" xfId="0" applyBorder="1" applyAlignment="1">
      <alignment horizontal="left" vertical="center" wrapText="1"/>
    </xf>
    <xf numFmtId="0" fontId="0" fillId="0" borderId="3" xfId="0" applyBorder="1" applyAlignment="1">
      <alignment horizontal="left" vertical="center"/>
    </xf>
    <xf numFmtId="3" fontId="0" fillId="0" borderId="1" xfId="0" applyNumberFormat="1" applyBorder="1" applyAlignment="1">
      <alignment horizontal="left" vertical="center"/>
    </xf>
    <xf numFmtId="49" fontId="0" fillId="0" borderId="1" xfId="0" applyNumberFormat="1" applyBorder="1" applyAlignment="1">
      <alignment horizontal="left" vertical="center" wrapText="1"/>
    </xf>
    <xf numFmtId="9" fontId="0" fillId="0" borderId="1" xfId="25" applyFont="1" applyBorder="1" applyAlignment="1">
      <alignment horizontal="left" vertical="center" wrapText="1"/>
    </xf>
    <xf numFmtId="3" fontId="0" fillId="0" borderId="3" xfId="0" applyNumberFormat="1" applyBorder="1" applyAlignment="1">
      <alignment horizontal="left" vertical="center"/>
    </xf>
    <xf numFmtId="0" fontId="0" fillId="0" borderId="43" xfId="0" applyBorder="1" applyAlignment="1">
      <alignment horizontal="left" vertical="center"/>
    </xf>
    <xf numFmtId="0" fontId="0" fillId="24" borderId="0" xfId="0" applyFill="1" applyAlignment="1">
      <alignment horizontal="left" vertical="center"/>
    </xf>
    <xf numFmtId="9" fontId="0" fillId="0" borderId="1" xfId="0" applyNumberFormat="1" applyBorder="1" applyAlignment="1">
      <alignment horizontal="left" vertical="center" wrapText="1"/>
    </xf>
    <xf numFmtId="9" fontId="0" fillId="0" borderId="1" xfId="25" applyFont="1" applyFill="1" applyBorder="1" applyAlignment="1">
      <alignment horizontal="left" vertical="center" wrapText="1"/>
    </xf>
    <xf numFmtId="0" fontId="0" fillId="20" borderId="1" xfId="0" applyFill="1" applyBorder="1" applyAlignment="1">
      <alignment horizontal="left" vertical="center" wrapText="1"/>
    </xf>
    <xf numFmtId="0" fontId="43" fillId="14" borderId="70" xfId="0" applyFont="1" applyFill="1" applyBorder="1" applyAlignment="1">
      <alignment horizontal="center" vertical="center"/>
    </xf>
    <xf numFmtId="0" fontId="43" fillId="14" borderId="71" xfId="0" applyFont="1" applyFill="1" applyBorder="1" applyAlignment="1">
      <alignment horizontal="center" vertical="center"/>
    </xf>
    <xf numFmtId="0" fontId="43" fillId="14" borderId="72" xfId="0" applyFont="1" applyFill="1" applyBorder="1" applyAlignment="1">
      <alignment horizontal="center" vertical="center"/>
    </xf>
    <xf numFmtId="0" fontId="43" fillId="0" borderId="30" xfId="0" applyFont="1" applyBorder="1" applyAlignment="1">
      <alignment horizontal="center" vertical="center" wrapText="1"/>
    </xf>
    <xf numFmtId="0" fontId="43" fillId="0" borderId="31" xfId="0" applyFont="1" applyBorder="1" applyAlignment="1">
      <alignment horizontal="center" vertical="center"/>
    </xf>
    <xf numFmtId="0" fontId="43" fillId="0" borderId="32" xfId="0" applyFont="1" applyBorder="1" applyAlignment="1">
      <alignment horizontal="center" vertical="center"/>
    </xf>
    <xf numFmtId="0" fontId="42" fillId="0" borderId="71" xfId="11" applyFont="1" applyBorder="1" applyAlignment="1">
      <alignment horizontal="center" vertical="center" wrapText="1"/>
    </xf>
    <xf numFmtId="0" fontId="70" fillId="0" borderId="5" xfId="11" applyFont="1" applyBorder="1" applyAlignment="1">
      <alignment horizontal="center" vertical="center" wrapText="1"/>
    </xf>
    <xf numFmtId="0" fontId="70" fillId="0" borderId="11" xfId="11" applyFont="1" applyBorder="1" applyAlignment="1">
      <alignment horizontal="center" vertical="center" wrapText="1"/>
    </xf>
    <xf numFmtId="0" fontId="70" fillId="0" borderId="22" xfId="11" applyFont="1" applyBorder="1" applyAlignment="1">
      <alignment horizontal="center" vertical="center" wrapText="1"/>
    </xf>
    <xf numFmtId="0" fontId="70" fillId="0" borderId="6" xfId="11" applyFont="1" applyBorder="1" applyAlignment="1">
      <alignment horizontal="center" vertical="center" wrapText="1"/>
    </xf>
    <xf numFmtId="0" fontId="70" fillId="0" borderId="0" xfId="11" applyFont="1" applyAlignment="1">
      <alignment horizontal="center" vertical="center" wrapText="1"/>
    </xf>
    <xf numFmtId="0" fontId="70" fillId="0" borderId="8" xfId="11" applyFont="1" applyBorder="1" applyAlignment="1">
      <alignment horizontal="center" vertical="center" wrapText="1"/>
    </xf>
    <xf numFmtId="0" fontId="70" fillId="0" borderId="4" xfId="11" applyFont="1" applyBorder="1" applyAlignment="1">
      <alignment horizontal="center" vertical="center" wrapText="1"/>
    </xf>
    <xf numFmtId="0" fontId="70" fillId="0" borderId="12" xfId="11" applyFont="1" applyBorder="1" applyAlignment="1">
      <alignment horizontal="center" vertical="center" wrapText="1"/>
    </xf>
    <xf numFmtId="0" fontId="70" fillId="0" borderId="2" xfId="11" applyFont="1" applyBorder="1" applyAlignment="1">
      <alignment horizontal="center" vertical="center" wrapText="1"/>
    </xf>
    <xf numFmtId="0" fontId="43" fillId="0" borderId="5" xfId="0" applyFont="1" applyBorder="1" applyAlignment="1">
      <alignment horizontal="center" vertical="center" wrapText="1"/>
    </xf>
    <xf numFmtId="0" fontId="43" fillId="0" borderId="11"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4" xfId="0" applyFont="1" applyBorder="1" applyAlignment="1">
      <alignment horizontal="center" vertical="center" wrapText="1"/>
    </xf>
    <xf numFmtId="0" fontId="43" fillId="0" borderId="12" xfId="0" applyFont="1" applyBorder="1" applyAlignment="1">
      <alignment horizontal="center" vertical="center" wrapText="1"/>
    </xf>
    <xf numFmtId="0" fontId="43" fillId="0" borderId="2" xfId="0" applyFont="1" applyBorder="1" applyAlignment="1">
      <alignment horizontal="center" vertical="center" wrapText="1"/>
    </xf>
    <xf numFmtId="0" fontId="53" fillId="0" borderId="60" xfId="11" applyFont="1" applyBorder="1" applyAlignment="1">
      <alignment horizontal="center" vertical="center" wrapText="1"/>
    </xf>
    <xf numFmtId="0" fontId="42" fillId="0" borderId="40" xfId="11" applyFont="1" applyBorder="1" applyAlignment="1">
      <alignment horizontal="center" vertical="center" wrapText="1"/>
    </xf>
    <xf numFmtId="0" fontId="42" fillId="0" borderId="61" xfId="11" applyFont="1" applyBorder="1" applyAlignment="1">
      <alignment horizontal="center" vertical="center" wrapText="1"/>
    </xf>
    <xf numFmtId="0" fontId="43" fillId="0" borderId="60" xfId="0" applyFont="1" applyBorder="1" applyAlignment="1">
      <alignment vertical="center"/>
    </xf>
    <xf numFmtId="0" fontId="43" fillId="0" borderId="40" xfId="0" applyFont="1" applyBorder="1" applyAlignment="1">
      <alignment vertical="center"/>
    </xf>
    <xf numFmtId="0" fontId="43" fillId="0" borderId="61" xfId="0" applyFont="1" applyBorder="1" applyAlignment="1">
      <alignment vertical="center"/>
    </xf>
    <xf numFmtId="0" fontId="44" fillId="16" borderId="60" xfId="11" applyFont="1" applyFill="1" applyBorder="1" applyAlignment="1">
      <alignment horizontal="center" vertical="center" wrapText="1"/>
    </xf>
    <xf numFmtId="0" fontId="44" fillId="16" borderId="40" xfId="11" applyFont="1" applyFill="1" applyBorder="1" applyAlignment="1">
      <alignment horizontal="center" vertical="center" wrapText="1"/>
    </xf>
    <xf numFmtId="0" fontId="44" fillId="16" borderId="61" xfId="11" applyFont="1" applyFill="1" applyBorder="1" applyAlignment="1">
      <alignment horizontal="center" vertical="center" wrapText="1"/>
    </xf>
    <xf numFmtId="0" fontId="42" fillId="0" borderId="62" xfId="11" applyFont="1" applyBorder="1" applyAlignment="1">
      <alignment horizontal="center" vertical="center" wrapText="1"/>
    </xf>
    <xf numFmtId="0" fontId="42" fillId="0" borderId="65" xfId="11" applyFont="1" applyBorder="1" applyAlignment="1">
      <alignment horizontal="center" vertical="center" wrapText="1"/>
    </xf>
    <xf numFmtId="0" fontId="42" fillId="0" borderId="63" xfId="11" applyFont="1" applyBorder="1" applyAlignment="1">
      <alignment horizontal="center" vertical="center" wrapText="1"/>
    </xf>
    <xf numFmtId="0" fontId="52" fillId="0" borderId="0" xfId="11" applyFont="1" applyAlignment="1">
      <alignment horizontal="center" vertical="center" wrapText="1"/>
    </xf>
    <xf numFmtId="0" fontId="44" fillId="14" borderId="53" xfId="11" applyFont="1" applyFill="1" applyBorder="1" applyAlignment="1">
      <alignment horizontal="center" vertical="center" wrapText="1"/>
    </xf>
    <xf numFmtId="0" fontId="44" fillId="14" borderId="54" xfId="11" applyFont="1" applyFill="1" applyBorder="1" applyAlignment="1">
      <alignment horizontal="center" vertical="center" wrapText="1"/>
    </xf>
    <xf numFmtId="0" fontId="44" fillId="14" borderId="55" xfId="11" applyFont="1" applyFill="1" applyBorder="1" applyAlignment="1">
      <alignment horizontal="center" vertical="center" wrapText="1"/>
    </xf>
    <xf numFmtId="0" fontId="42" fillId="0" borderId="60" xfId="11" applyFont="1" applyBorder="1" applyAlignment="1">
      <alignment horizontal="center" vertical="center" wrapText="1"/>
    </xf>
    <xf numFmtId="0" fontId="44" fillId="14" borderId="58" xfId="11" applyFont="1" applyFill="1" applyBorder="1" applyAlignment="1">
      <alignment horizontal="center" vertical="center" wrapText="1"/>
    </xf>
    <xf numFmtId="0" fontId="44" fillId="14" borderId="64" xfId="11" applyFont="1" applyFill="1" applyBorder="1" applyAlignment="1">
      <alignment horizontal="center" vertical="center" wrapText="1"/>
    </xf>
    <xf numFmtId="0" fontId="44" fillId="14" borderId="59" xfId="11" applyFont="1" applyFill="1" applyBorder="1" applyAlignment="1">
      <alignment horizontal="center" vertical="center" wrapText="1"/>
    </xf>
    <xf numFmtId="0" fontId="46" fillId="18" borderId="1" xfId="0" applyFont="1" applyFill="1" applyBorder="1" applyAlignment="1">
      <alignment horizontal="center" vertical="center"/>
    </xf>
    <xf numFmtId="0" fontId="46" fillId="18" borderId="3" xfId="0" applyFont="1" applyFill="1" applyBorder="1" applyAlignment="1">
      <alignment horizontal="center" vertical="center"/>
    </xf>
    <xf numFmtId="0" fontId="38" fillId="18" borderId="18" xfId="0" applyFont="1" applyFill="1" applyBorder="1" applyAlignment="1">
      <alignment horizontal="center" vertical="center"/>
    </xf>
    <xf numFmtId="0" fontId="38" fillId="18" borderId="43" xfId="0" applyFont="1" applyFill="1" applyBorder="1" applyAlignment="1">
      <alignment horizontal="center" vertical="center"/>
    </xf>
    <xf numFmtId="0" fontId="38" fillId="18" borderId="9" xfId="0" applyFont="1" applyFill="1" applyBorder="1" applyAlignment="1">
      <alignment horizontal="center" vertical="center"/>
    </xf>
    <xf numFmtId="0" fontId="38" fillId="18" borderId="1" xfId="0" applyFont="1" applyFill="1" applyBorder="1" applyAlignment="1">
      <alignment horizontal="center" vertical="center" wrapText="1"/>
    </xf>
    <xf numFmtId="0" fontId="10" fillId="0" borderId="47" xfId="11" applyBorder="1" applyAlignment="1">
      <alignment horizontal="center" vertical="center" wrapText="1"/>
    </xf>
    <xf numFmtId="0" fontId="10" fillId="0" borderId="48" xfId="11" applyBorder="1" applyAlignment="1">
      <alignment horizontal="center" vertical="center" wrapText="1"/>
    </xf>
    <xf numFmtId="0" fontId="47" fillId="0" borderId="1" xfId="11" applyFont="1" applyBorder="1" applyAlignment="1">
      <alignment horizontal="center" vertical="center"/>
    </xf>
    <xf numFmtId="0" fontId="19" fillId="14" borderId="1" xfId="11" applyFont="1" applyFill="1" applyBorder="1" applyAlignment="1">
      <alignment horizontal="center"/>
    </xf>
    <xf numFmtId="0" fontId="60" fillId="0" borderId="3" xfId="11" applyFont="1" applyBorder="1" applyAlignment="1">
      <alignment horizontal="center" vertical="center"/>
    </xf>
    <xf numFmtId="0" fontId="60" fillId="0" borderId="9" xfId="11" applyFont="1" applyBorder="1" applyAlignment="1">
      <alignment horizontal="center" vertical="center"/>
    </xf>
    <xf numFmtId="0" fontId="60" fillId="0" borderId="10" xfId="11" applyFont="1" applyBorder="1" applyAlignment="1">
      <alignment horizontal="center" vertical="center"/>
    </xf>
    <xf numFmtId="0" fontId="47" fillId="0" borderId="13" xfId="11" applyFont="1" applyBorder="1" applyAlignment="1">
      <alignment horizontal="center" vertical="center" wrapText="1"/>
    </xf>
    <xf numFmtId="0" fontId="0" fillId="0" borderId="47" xfId="11" applyFont="1" applyBorder="1" applyAlignment="1">
      <alignment horizontal="center" vertical="center" wrapText="1"/>
    </xf>
    <xf numFmtId="0" fontId="0" fillId="0" borderId="48" xfId="11" applyFont="1" applyBorder="1" applyAlignment="1">
      <alignment horizontal="center" vertical="center" wrapText="1"/>
    </xf>
    <xf numFmtId="0" fontId="0" fillId="0" borderId="44" xfId="11" applyFont="1" applyBorder="1" applyAlignment="1">
      <alignment horizontal="center" vertical="center" wrapText="1"/>
    </xf>
    <xf numFmtId="0" fontId="14" fillId="0" borderId="23" xfId="11" applyFont="1" applyBorder="1" applyAlignment="1">
      <alignment horizontal="center" vertical="center" wrapText="1"/>
    </xf>
    <xf numFmtId="0" fontId="14" fillId="0" borderId="7" xfId="11" applyFont="1" applyBorder="1" applyAlignment="1">
      <alignment horizontal="center" vertical="center" wrapText="1"/>
    </xf>
    <xf numFmtId="0" fontId="14" fillId="0" borderId="41" xfId="11" applyFont="1" applyBorder="1" applyAlignment="1">
      <alignment horizontal="center" vertical="center" wrapText="1"/>
    </xf>
    <xf numFmtId="0" fontId="14" fillId="0" borderId="24" xfId="11" applyFont="1" applyBorder="1" applyAlignment="1">
      <alignment horizontal="center" vertical="center" wrapText="1"/>
    </xf>
    <xf numFmtId="0" fontId="14" fillId="0" borderId="25" xfId="11" applyFont="1" applyBorder="1" applyAlignment="1">
      <alignment horizontal="center" vertical="center" wrapText="1"/>
    </xf>
    <xf numFmtId="0" fontId="14" fillId="0" borderId="1" xfId="11" applyFont="1" applyBorder="1" applyAlignment="1">
      <alignment horizontal="center" vertical="center" wrapText="1"/>
    </xf>
    <xf numFmtId="0" fontId="14" fillId="0" borderId="13" xfId="11" applyFont="1" applyBorder="1" applyAlignment="1">
      <alignment horizontal="center" vertical="center" wrapText="1"/>
    </xf>
    <xf numFmtId="0" fontId="14" fillId="0" borderId="26" xfId="11" applyFont="1" applyBorder="1" applyAlignment="1">
      <alignment horizontal="center" vertical="center" wrapText="1"/>
    </xf>
    <xf numFmtId="0" fontId="16" fillId="0" borderId="50" xfId="11" applyFont="1" applyBorder="1" applyAlignment="1">
      <alignment horizontal="center" vertical="center" wrapText="1"/>
    </xf>
    <xf numFmtId="0" fontId="16" fillId="0" borderId="28" xfId="11" applyFont="1" applyBorder="1" applyAlignment="1">
      <alignment horizontal="center" vertical="center" wrapText="1"/>
    </xf>
    <xf numFmtId="0" fontId="16" fillId="0" borderId="39" xfId="11" applyFont="1" applyBorder="1" applyAlignment="1">
      <alignment horizontal="center" vertical="center" wrapText="1"/>
    </xf>
    <xf numFmtId="0" fontId="16" fillId="0" borderId="29" xfId="11" applyFont="1" applyBorder="1" applyAlignment="1">
      <alignment horizontal="center" vertical="center" wrapText="1"/>
    </xf>
    <xf numFmtId="0" fontId="10" fillId="0" borderId="51" xfId="11" applyBorder="1" applyAlignment="1">
      <alignment horizontal="center"/>
    </xf>
    <xf numFmtId="0" fontId="19" fillId="12" borderId="1" xfId="0" applyFont="1" applyFill="1" applyBorder="1" applyAlignment="1">
      <alignment horizontal="center" vertical="center"/>
    </xf>
    <xf numFmtId="0" fontId="47" fillId="0" borderId="3" xfId="11" applyFont="1" applyBorder="1" applyAlignment="1">
      <alignment horizontal="center" vertical="center"/>
    </xf>
    <xf numFmtId="0" fontId="47" fillId="0" borderId="9" xfId="11" applyFont="1" applyBorder="1" applyAlignment="1">
      <alignment horizontal="center" vertical="center"/>
    </xf>
    <xf numFmtId="0" fontId="47" fillId="0" borderId="10" xfId="11" applyFont="1" applyBorder="1" applyAlignment="1">
      <alignment horizontal="center" vertical="center"/>
    </xf>
    <xf numFmtId="0" fontId="19" fillId="14" borderId="1" xfId="11" applyFont="1" applyFill="1" applyBorder="1" applyAlignment="1">
      <alignment horizontal="center" vertical="center" wrapText="1"/>
    </xf>
    <xf numFmtId="0" fontId="61" fillId="0" borderId="47" xfId="11" applyFont="1" applyBorder="1" applyAlignment="1">
      <alignment horizontal="center" vertical="center" wrapText="1"/>
    </xf>
    <xf numFmtId="0" fontId="10" fillId="0" borderId="47" xfId="11" applyBorder="1" applyAlignment="1">
      <alignment horizontal="center"/>
    </xf>
    <xf numFmtId="0" fontId="10" fillId="0" borderId="48" xfId="11" applyBorder="1" applyAlignment="1">
      <alignment horizontal="center"/>
    </xf>
    <xf numFmtId="0" fontId="10" fillId="0" borderId="52" xfId="11" applyBorder="1" applyAlignment="1">
      <alignment horizontal="center"/>
    </xf>
    <xf numFmtId="0" fontId="19" fillId="14" borderId="1" xfId="11" applyFont="1" applyFill="1" applyBorder="1" applyAlignment="1">
      <alignment horizontal="center" vertical="center"/>
    </xf>
    <xf numFmtId="0" fontId="47" fillId="0" borderId="18" xfId="11" applyFont="1" applyBorder="1" applyAlignment="1">
      <alignment horizontal="center" vertical="center" wrapText="1"/>
    </xf>
    <xf numFmtId="0" fontId="10" fillId="0" borderId="40" xfId="11" applyBorder="1" applyAlignment="1">
      <alignment horizontal="center" vertical="center" wrapText="1"/>
    </xf>
    <xf numFmtId="0" fontId="47" fillId="0" borderId="18" xfId="11" applyFont="1" applyBorder="1" applyAlignment="1">
      <alignment horizontal="center" vertical="center"/>
    </xf>
    <xf numFmtId="0" fontId="47" fillId="0" borderId="43" xfId="11" applyFont="1" applyBorder="1" applyAlignment="1">
      <alignment horizontal="center" vertical="center"/>
    </xf>
    <xf numFmtId="0" fontId="47" fillId="0" borderId="21" xfId="11" applyFont="1" applyBorder="1" applyAlignment="1">
      <alignment horizontal="center" vertical="center"/>
    </xf>
    <xf numFmtId="0" fontId="47" fillId="0" borderId="40" xfId="11" applyFont="1" applyBorder="1" applyAlignment="1">
      <alignment horizontal="center" vertical="center" wrapText="1"/>
    </xf>
    <xf numFmtId="0" fontId="10" fillId="0" borderId="49" xfId="11" applyBorder="1" applyAlignment="1">
      <alignment horizontal="center" vertical="center" wrapText="1"/>
    </xf>
    <xf numFmtId="0" fontId="57" fillId="14" borderId="1" xfId="11" applyFont="1" applyFill="1" applyBorder="1" applyAlignment="1">
      <alignment horizontal="center" vertical="center" wrapText="1"/>
    </xf>
    <xf numFmtId="0" fontId="47" fillId="0" borderId="21" xfId="11" applyFont="1" applyBorder="1" applyAlignment="1">
      <alignment horizontal="center" vertical="center" wrapText="1"/>
    </xf>
    <xf numFmtId="0" fontId="0" fillId="0" borderId="49" xfId="11" applyFont="1" applyBorder="1" applyAlignment="1">
      <alignment horizontal="center" vertical="center" wrapText="1"/>
    </xf>
    <xf numFmtId="0" fontId="10" fillId="0" borderId="44" xfId="11" applyBorder="1" applyAlignment="1">
      <alignment horizontal="center" vertical="center" wrapText="1"/>
    </xf>
    <xf numFmtId="0" fontId="56" fillId="0" borderId="48" xfId="11" applyFont="1" applyBorder="1" applyAlignment="1">
      <alignment horizontal="center" vertical="center" wrapText="1"/>
    </xf>
    <xf numFmtId="0" fontId="0" fillId="0" borderId="67" xfId="11" applyFont="1" applyBorder="1" applyAlignment="1">
      <alignment horizontal="center" vertical="center" wrapText="1"/>
    </xf>
    <xf numFmtId="0" fontId="60" fillId="0" borderId="18" xfId="11" applyFont="1" applyBorder="1" applyAlignment="1">
      <alignment horizontal="center" vertical="center"/>
    </xf>
    <xf numFmtId="0" fontId="60" fillId="0" borderId="43" xfId="11" applyFont="1" applyBorder="1" applyAlignment="1">
      <alignment horizontal="center" vertical="center"/>
    </xf>
    <xf numFmtId="0" fontId="60" fillId="0" borderId="21" xfId="11" applyFont="1" applyBorder="1" applyAlignment="1">
      <alignment horizontal="center" vertical="center"/>
    </xf>
    <xf numFmtId="0" fontId="41" fillId="10" borderId="30" xfId="11" applyFont="1" applyFill="1" applyBorder="1" applyAlignment="1">
      <alignment horizontal="center" vertical="center"/>
    </xf>
    <xf numFmtId="0" fontId="41" fillId="10" borderId="31" xfId="11" applyFont="1" applyFill="1" applyBorder="1" applyAlignment="1">
      <alignment horizontal="center" vertical="center"/>
    </xf>
    <xf numFmtId="0" fontId="41" fillId="10" borderId="32" xfId="11" applyFont="1" applyFill="1" applyBorder="1" applyAlignment="1">
      <alignment horizontal="center" vertical="center"/>
    </xf>
    <xf numFmtId="0" fontId="40" fillId="10" borderId="6" xfId="11" applyFont="1" applyFill="1" applyBorder="1" applyAlignment="1">
      <alignment horizontal="center" vertical="center"/>
    </xf>
    <xf numFmtId="0" fontId="40" fillId="10" borderId="57" xfId="11" applyFont="1" applyFill="1" applyBorder="1" applyAlignment="1">
      <alignment horizontal="center" vertical="center"/>
    </xf>
    <xf numFmtId="0" fontId="40" fillId="10" borderId="84" xfId="11" applyFont="1" applyFill="1" applyBorder="1" applyAlignment="1">
      <alignment horizontal="center" vertical="center"/>
    </xf>
    <xf numFmtId="0" fontId="17" fillId="0" borderId="27" xfId="11" applyFont="1" applyBorder="1" applyAlignment="1">
      <alignment horizontal="left" vertical="center" wrapText="1"/>
    </xf>
    <xf numFmtId="0" fontId="17" fillId="0" borderId="13" xfId="11" applyFont="1" applyBorder="1" applyAlignment="1">
      <alignment horizontal="left" vertical="center" wrapText="1"/>
    </xf>
    <xf numFmtId="0" fontId="46" fillId="6" borderId="46" xfId="11" applyFont="1" applyFill="1" applyBorder="1" applyAlignment="1">
      <alignment horizontal="center" vertical="center"/>
    </xf>
    <xf numFmtId="0" fontId="17" fillId="0" borderId="37" xfId="11" applyFont="1" applyBorder="1" applyAlignment="1">
      <alignment horizontal="left" vertical="center" wrapText="1"/>
    </xf>
    <xf numFmtId="0" fontId="17" fillId="8" borderId="41" xfId="11" applyFont="1" applyFill="1" applyBorder="1" applyAlignment="1">
      <alignment horizontal="center" vertical="center" wrapText="1"/>
    </xf>
    <xf numFmtId="0" fontId="46" fillId="6" borderId="75" xfId="11" applyFont="1" applyFill="1" applyBorder="1" applyAlignment="1">
      <alignment horizontal="center" vertical="center"/>
    </xf>
    <xf numFmtId="0" fontId="17" fillId="0" borderId="77" xfId="11" applyFont="1" applyBorder="1" applyAlignment="1">
      <alignment horizontal="left" vertical="center" wrapText="1"/>
    </xf>
    <xf numFmtId="0" fontId="26" fillId="0" borderId="13" xfId="11" applyFont="1" applyBorder="1" applyAlignment="1">
      <alignment horizontal="center" vertical="center" wrapText="1"/>
    </xf>
    <xf numFmtId="0" fontId="21" fillId="0" borderId="0" xfId="11" applyFont="1" applyAlignment="1">
      <alignment horizontal="center" vertical="center" wrapText="1"/>
    </xf>
    <xf numFmtId="0" fontId="36" fillId="0" borderId="0" xfId="11" applyFont="1" applyAlignment="1">
      <alignment horizontal="left" vertical="center" wrapText="1"/>
    </xf>
    <xf numFmtId="0" fontId="36" fillId="0" borderId="0" xfId="11" applyFont="1" applyAlignment="1">
      <alignment horizontal="center" vertical="center" wrapText="1"/>
    </xf>
    <xf numFmtId="0" fontId="26" fillId="0" borderId="15" xfId="11" applyFont="1" applyBorder="1" applyAlignment="1">
      <alignment horizontal="center" vertical="center" wrapText="1"/>
    </xf>
    <xf numFmtId="0" fontId="20" fillId="0" borderId="0" xfId="11" applyFont="1" applyAlignment="1">
      <alignment horizontal="center" vertical="center" wrapText="1"/>
    </xf>
    <xf numFmtId="2" fontId="77" fillId="0" borderId="82" xfId="58" applyNumberFormat="1" applyFont="1" applyBorder="1" applyAlignment="1">
      <alignment horizontal="center" vertical="center"/>
    </xf>
    <xf numFmtId="2" fontId="77" fillId="0" borderId="43" xfId="58" applyNumberFormat="1" applyFont="1" applyBorder="1" applyAlignment="1">
      <alignment horizontal="center" vertical="center"/>
    </xf>
    <xf numFmtId="0" fontId="31" fillId="0" borderId="23" xfId="0" applyFont="1" applyBorder="1" applyAlignment="1">
      <alignment horizontal="center" vertical="center" wrapText="1"/>
    </xf>
    <xf numFmtId="0" fontId="31" fillId="0" borderId="25" xfId="0" applyFont="1" applyBorder="1" applyAlignment="1">
      <alignment horizontal="center" vertical="center" wrapText="1"/>
    </xf>
    <xf numFmtId="0" fontId="0" fillId="0" borderId="7" xfId="0" applyBorder="1" applyAlignment="1">
      <alignment horizontal="center" vertical="center"/>
    </xf>
    <xf numFmtId="0" fontId="0" fillId="0" borderId="24" xfId="0" applyBorder="1" applyAlignment="1">
      <alignment horizontal="center" vertical="center"/>
    </xf>
    <xf numFmtId="0" fontId="0" fillId="0" borderId="26" xfId="0"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14" fontId="31" fillId="0" borderId="25" xfId="0" applyNumberFormat="1" applyFont="1" applyBorder="1" applyAlignment="1">
      <alignment horizontal="center" vertical="center"/>
    </xf>
    <xf numFmtId="0" fontId="31" fillId="0" borderId="50" xfId="0" applyFont="1" applyBorder="1" applyAlignment="1">
      <alignment horizontal="center" vertical="center"/>
    </xf>
    <xf numFmtId="0" fontId="40" fillId="10" borderId="6" xfId="11" applyFont="1" applyFill="1" applyBorder="1" applyAlignment="1">
      <alignment vertical="center"/>
    </xf>
    <xf numFmtId="0" fontId="81" fillId="0" borderId="1" xfId="0" applyFont="1" applyBorder="1" applyAlignment="1">
      <alignment horizontal="left" vertical="center"/>
    </xf>
    <xf numFmtId="168" fontId="32" fillId="0" borderId="13" xfId="16" applyNumberFormat="1" applyFont="1" applyBorder="1" applyAlignment="1">
      <alignment vertical="center"/>
    </xf>
    <xf numFmtId="9" fontId="82" fillId="0" borderId="1" xfId="0" applyNumberFormat="1" applyFont="1" applyBorder="1" applyAlignment="1">
      <alignment horizontal="center" vertical="center" wrapText="1"/>
    </xf>
    <xf numFmtId="4" fontId="49" fillId="0" borderId="1" xfId="0" applyNumberFormat="1" applyFont="1" applyBorder="1" applyAlignment="1">
      <alignment horizontal="center" vertical="center" wrapText="1"/>
    </xf>
    <xf numFmtId="168" fontId="26" fillId="0" borderId="47" xfId="11" applyNumberFormat="1" applyFont="1" applyBorder="1" applyAlignment="1">
      <alignment vertical="center" wrapText="1"/>
    </xf>
    <xf numFmtId="9" fontId="83" fillId="0" borderId="1" xfId="4" applyFont="1" applyBorder="1" applyAlignment="1" applyProtection="1">
      <alignment horizontal="center" vertical="center"/>
    </xf>
    <xf numFmtId="4" fontId="73" fillId="0" borderId="1" xfId="13" applyNumberFormat="1" applyFont="1" applyBorder="1" applyAlignment="1">
      <alignment horizontal="center" vertical="center" wrapText="1"/>
    </xf>
    <xf numFmtId="1" fontId="73" fillId="0" borderId="1" xfId="3" applyNumberFormat="1" applyFont="1" applyBorder="1" applyAlignment="1">
      <alignment horizontal="center" vertical="center" wrapText="1"/>
    </xf>
    <xf numFmtId="0" fontId="83" fillId="0" borderId="40" xfId="0" applyFont="1" applyBorder="1" applyAlignment="1">
      <alignment horizontal="center" vertical="center" wrapText="1"/>
    </xf>
    <xf numFmtId="4" fontId="49" fillId="0" borderId="15" xfId="13" applyNumberFormat="1" applyFont="1" applyBorder="1" applyAlignment="1" applyProtection="1">
      <alignment horizontal="center" vertical="center" wrapText="1"/>
    </xf>
    <xf numFmtId="9" fontId="31" fillId="0" borderId="13" xfId="4" applyFont="1" applyBorder="1" applyAlignment="1">
      <alignment horizontal="center" vertical="center"/>
    </xf>
    <xf numFmtId="0" fontId="25" fillId="0" borderId="78" xfId="11" applyFont="1" applyBorder="1" applyAlignment="1">
      <alignment horizontal="justify" vertical="center"/>
    </xf>
    <xf numFmtId="1" fontId="15" fillId="6" borderId="10" xfId="3" applyNumberFormat="1" applyFont="1" applyFill="1" applyBorder="1" applyAlignment="1" applyProtection="1">
      <alignment horizontal="center" vertical="center"/>
    </xf>
    <xf numFmtId="0" fontId="31" fillId="0" borderId="21" xfId="11" applyFont="1" applyBorder="1" applyAlignment="1">
      <alignment horizontal="center" vertical="center" wrapText="1"/>
    </xf>
    <xf numFmtId="168" fontId="19" fillId="0" borderId="21" xfId="16" applyNumberFormat="1" applyFont="1" applyBorder="1" applyAlignment="1">
      <alignment horizontal="center" vertical="center"/>
    </xf>
    <xf numFmtId="4" fontId="73" fillId="0" borderId="1" xfId="13" applyNumberFormat="1" applyFont="1" applyBorder="1" applyAlignment="1">
      <alignment vertical="center" wrapText="1"/>
    </xf>
    <xf numFmtId="0" fontId="0" fillId="0" borderId="1" xfId="0" applyBorder="1" applyAlignment="1">
      <alignment wrapText="1"/>
    </xf>
    <xf numFmtId="0" fontId="0" fillId="0" borderId="0" xfId="0" applyAlignment="1">
      <alignment horizontal="center"/>
    </xf>
    <xf numFmtId="0" fontId="40" fillId="10" borderId="18" xfId="11" applyFont="1" applyFill="1" applyBorder="1" applyAlignment="1">
      <alignment horizontal="center" vertical="center"/>
    </xf>
    <xf numFmtId="0" fontId="40" fillId="10" borderId="86" xfId="11" applyFont="1" applyFill="1" applyBorder="1" applyAlignment="1">
      <alignment horizontal="center" vertical="center"/>
    </xf>
    <xf numFmtId="4" fontId="73" fillId="0" borderId="40" xfId="13" applyNumberFormat="1" applyFont="1" applyBorder="1" applyAlignment="1">
      <alignment vertical="center" wrapText="1"/>
    </xf>
    <xf numFmtId="1" fontId="73" fillId="0" borderId="40" xfId="3" applyNumberFormat="1" applyFont="1" applyBorder="1" applyAlignment="1">
      <alignment horizontal="center" vertical="center" wrapText="1"/>
    </xf>
    <xf numFmtId="168" fontId="85" fillId="0" borderId="47" xfId="11" applyNumberFormat="1" applyFont="1" applyBorder="1" applyAlignment="1">
      <alignment horizontal="center" vertical="center" wrapText="1"/>
    </xf>
    <xf numFmtId="4" fontId="85" fillId="0" borderId="14" xfId="13" applyNumberFormat="1" applyFont="1" applyBorder="1" applyAlignment="1" applyProtection="1">
      <alignment horizontal="center" vertical="center" wrapText="1"/>
    </xf>
    <xf numFmtId="168" fontId="85" fillId="0" borderId="48" xfId="11" applyNumberFormat="1" applyFont="1" applyBorder="1" applyAlignment="1">
      <alignment horizontal="center" vertical="center" wrapText="1"/>
    </xf>
    <xf numFmtId="0" fontId="85" fillId="6" borderId="1" xfId="11" applyFont="1" applyFill="1" applyBorder="1" applyAlignment="1">
      <alignment vertical="center" wrapText="1"/>
    </xf>
    <xf numFmtId="168" fontId="85" fillId="0" borderId="44" xfId="11" applyNumberFormat="1" applyFont="1" applyBorder="1" applyAlignment="1">
      <alignment horizontal="center" vertical="center" wrapText="1"/>
    </xf>
    <xf numFmtId="9" fontId="83" fillId="0" borderId="1" xfId="4" applyFont="1" applyBorder="1" applyAlignment="1" applyProtection="1">
      <alignment vertical="center"/>
    </xf>
    <xf numFmtId="4" fontId="73" fillId="0" borderId="13" xfId="13" applyNumberFormat="1" applyFont="1" applyBorder="1" applyAlignment="1" applyProtection="1">
      <alignment vertical="center" wrapText="1"/>
    </xf>
    <xf numFmtId="4" fontId="85" fillId="0" borderId="15" xfId="13" applyNumberFormat="1" applyFont="1" applyBorder="1" applyAlignment="1" applyProtection="1">
      <alignment horizontal="center" vertical="center" wrapText="1"/>
    </xf>
    <xf numFmtId="0" fontId="73" fillId="0" borderId="14" xfId="11" applyFont="1" applyBorder="1" applyAlignment="1">
      <alignment horizontal="center" vertical="center" wrapText="1"/>
    </xf>
    <xf numFmtId="0" fontId="73" fillId="22" borderId="1" xfId="0" applyFont="1" applyFill="1" applyBorder="1" applyAlignment="1">
      <alignment horizontal="center" vertical="center" wrapText="1"/>
    </xf>
    <xf numFmtId="10" fontId="83" fillId="0" borderId="1" xfId="4" applyNumberFormat="1" applyFont="1" applyBorder="1" applyAlignment="1" applyProtection="1">
      <alignment vertical="center"/>
    </xf>
    <xf numFmtId="4" fontId="73" fillId="0" borderId="46" xfId="13" applyNumberFormat="1" applyFont="1" applyBorder="1" applyAlignment="1">
      <alignment vertical="center" wrapText="1"/>
    </xf>
    <xf numFmtId="9" fontId="47" fillId="0" borderId="1" xfId="4" applyFont="1" applyBorder="1" applyAlignment="1">
      <alignment horizontal="center" vertical="center"/>
    </xf>
    <xf numFmtId="10" fontId="83" fillId="0" borderId="1" xfId="4" applyNumberFormat="1" applyFont="1" applyBorder="1" applyAlignment="1" applyProtection="1">
      <alignment horizontal="center" vertical="center"/>
    </xf>
    <xf numFmtId="4" fontId="73" fillId="0" borderId="13" xfId="13" applyNumberFormat="1" applyFont="1" applyBorder="1" applyAlignment="1" applyProtection="1">
      <alignment horizontal="center" vertical="center" wrapText="1"/>
    </xf>
    <xf numFmtId="0" fontId="38" fillId="18" borderId="1" xfId="0" applyFont="1" applyFill="1" applyBorder="1" applyAlignment="1">
      <alignment horizontal="left" vertical="center"/>
    </xf>
    <xf numFmtId="49" fontId="38" fillId="18" borderId="3" xfId="0" applyNumberFormat="1" applyFont="1" applyFill="1" applyBorder="1" applyAlignment="1">
      <alignment horizontal="center" vertical="center" wrapText="1"/>
    </xf>
    <xf numFmtId="0" fontId="0" fillId="18" borderId="1" xfId="0" applyFill="1" applyBorder="1" applyAlignment="1">
      <alignment horizontal="left" vertical="center"/>
    </xf>
    <xf numFmtId="0" fontId="0" fillId="18" borderId="1" xfId="0" applyFill="1" applyBorder="1" applyAlignment="1">
      <alignment horizontal="left" vertical="center" wrapText="1"/>
    </xf>
    <xf numFmtId="3" fontId="0" fillId="18" borderId="1" xfId="0" applyNumberFormat="1" applyFill="1" applyBorder="1" applyAlignment="1">
      <alignment horizontal="left" vertical="center"/>
    </xf>
    <xf numFmtId="0" fontId="0" fillId="18" borderId="1" xfId="0" applyFill="1" applyBorder="1" applyAlignment="1">
      <alignment horizontal="center" vertical="center"/>
    </xf>
    <xf numFmtId="49" fontId="0" fillId="18" borderId="1" xfId="0" applyNumberFormat="1" applyFill="1" applyBorder="1" applyAlignment="1">
      <alignment horizontal="left" vertical="center" wrapText="1"/>
    </xf>
    <xf numFmtId="9" fontId="0" fillId="18" borderId="1" xfId="25" applyFont="1" applyFill="1" applyBorder="1" applyAlignment="1">
      <alignment horizontal="left" vertical="center" wrapText="1"/>
    </xf>
    <xf numFmtId="0" fontId="0" fillId="18" borderId="3" xfId="0" applyFill="1" applyBorder="1" applyAlignment="1">
      <alignment horizontal="left" vertical="center"/>
    </xf>
    <xf numFmtId="0" fontId="0" fillId="18" borderId="3" xfId="0" applyFill="1" applyBorder="1" applyAlignment="1">
      <alignment horizontal="left" vertical="center" wrapText="1"/>
    </xf>
    <xf numFmtId="3" fontId="0" fillId="18" borderId="3" xfId="0" applyNumberFormat="1" applyFill="1" applyBorder="1" applyAlignment="1">
      <alignment horizontal="left" vertical="center"/>
    </xf>
    <xf numFmtId="0" fontId="71" fillId="18" borderId="1" xfId="0" applyFont="1" applyFill="1" applyBorder="1" applyAlignment="1">
      <alignment horizontal="left" vertical="center"/>
    </xf>
    <xf numFmtId="3" fontId="0" fillId="18" borderId="1" xfId="0" applyNumberFormat="1" applyFill="1" applyBorder="1" applyAlignment="1">
      <alignment horizontal="left" vertical="center" wrapText="1"/>
    </xf>
    <xf numFmtId="9" fontId="0" fillId="18" borderId="1" xfId="0" applyNumberFormat="1" applyFill="1" applyBorder="1" applyAlignment="1">
      <alignment horizontal="left" vertical="center" wrapText="1"/>
    </xf>
    <xf numFmtId="0" fontId="0" fillId="18" borderId="0" xfId="0" applyFill="1" applyAlignment="1">
      <alignment horizontal="center" vertical="center"/>
    </xf>
    <xf numFmtId="3" fontId="0" fillId="18" borderId="0" xfId="0" applyNumberFormat="1" applyFill="1" applyAlignment="1">
      <alignment horizontal="center" vertical="center"/>
    </xf>
    <xf numFmtId="0" fontId="0" fillId="18" borderId="1" xfId="0" applyFill="1" applyBorder="1" applyAlignment="1">
      <alignment horizontal="center" vertical="center" wrapText="1"/>
    </xf>
    <xf numFmtId="49" fontId="0" fillId="18" borderId="1" xfId="0" applyNumberFormat="1" applyFill="1" applyBorder="1" applyAlignment="1">
      <alignment horizontal="center" vertical="center" wrapText="1"/>
    </xf>
    <xf numFmtId="9" fontId="0" fillId="18" borderId="1" xfId="25" applyFont="1" applyFill="1" applyBorder="1" applyAlignment="1">
      <alignment horizontal="center" vertical="center"/>
    </xf>
    <xf numFmtId="9" fontId="0" fillId="18" borderId="1" xfId="25" applyFont="1" applyFill="1" applyBorder="1" applyAlignment="1">
      <alignment horizontal="center" vertical="center" wrapText="1"/>
    </xf>
    <xf numFmtId="0" fontId="0" fillId="18" borderId="1" xfId="0" applyFill="1" applyBorder="1" applyAlignment="1">
      <alignment horizontal="center"/>
    </xf>
    <xf numFmtId="3" fontId="0" fillId="18" borderId="1" xfId="0" applyNumberFormat="1" applyFill="1" applyBorder="1" applyAlignment="1">
      <alignment horizontal="center" vertical="center"/>
    </xf>
    <xf numFmtId="3" fontId="0" fillId="18" borderId="1" xfId="0" applyNumberFormat="1" applyFill="1" applyBorder="1" applyAlignment="1">
      <alignment horizontal="center" vertical="center" wrapText="1"/>
    </xf>
    <xf numFmtId="9" fontId="0" fillId="18" borderId="1" xfId="0" applyNumberFormat="1" applyFill="1" applyBorder="1" applyAlignment="1">
      <alignment horizontal="center" vertical="center" wrapText="1"/>
    </xf>
    <xf numFmtId="10" fontId="0" fillId="18" borderId="1" xfId="25" applyNumberFormat="1" applyFont="1" applyFill="1" applyBorder="1" applyAlignment="1">
      <alignment horizontal="center" vertical="center" wrapText="1"/>
    </xf>
    <xf numFmtId="0" fontId="0" fillId="18" borderId="0" xfId="0" applyFill="1"/>
    <xf numFmtId="0" fontId="49" fillId="6" borderId="27" xfId="11" applyFont="1" applyFill="1" applyBorder="1" applyAlignment="1">
      <alignment vertical="center" wrapText="1"/>
    </xf>
    <xf numFmtId="0" fontId="73" fillId="0" borderId="1" xfId="13" applyNumberFormat="1" applyFont="1" applyBorder="1" applyAlignment="1">
      <alignment horizontal="center" vertical="center" wrapText="1"/>
    </xf>
    <xf numFmtId="0" fontId="49" fillId="6" borderId="77" xfId="11" applyFont="1" applyFill="1" applyBorder="1" applyAlignment="1">
      <alignment vertical="center" wrapText="1"/>
    </xf>
    <xf numFmtId="4" fontId="73" fillId="0" borderId="1" xfId="13" applyNumberFormat="1" applyFont="1" applyBorder="1" applyAlignment="1" applyProtection="1">
      <alignment horizontal="center" vertical="center" wrapText="1"/>
    </xf>
    <xf numFmtId="0" fontId="83" fillId="0" borderId="1" xfId="0" applyFont="1" applyBorder="1" applyAlignment="1">
      <alignment horizontal="center" vertical="center" wrapText="1"/>
    </xf>
    <xf numFmtId="168" fontId="85" fillId="0" borderId="1" xfId="11" applyNumberFormat="1" applyFont="1" applyBorder="1" applyAlignment="1">
      <alignment horizontal="center" vertical="center" wrapText="1"/>
    </xf>
    <xf numFmtId="4" fontId="85" fillId="0" borderId="1" xfId="13" applyNumberFormat="1" applyFont="1" applyBorder="1" applyAlignment="1" applyProtection="1">
      <alignment horizontal="center" vertical="center" wrapText="1"/>
    </xf>
    <xf numFmtId="4" fontId="73" fillId="0" borderId="69" xfId="13" applyNumberFormat="1" applyFont="1" applyBorder="1" applyAlignment="1">
      <alignment vertical="center" wrapText="1"/>
    </xf>
    <xf numFmtId="4" fontId="73" fillId="0" borderId="69" xfId="13" applyNumberFormat="1" applyFont="1" applyBorder="1" applyAlignment="1">
      <alignment horizontal="center" vertical="center" wrapText="1"/>
    </xf>
    <xf numFmtId="0" fontId="73" fillId="0" borderId="1" xfId="11" applyFont="1" applyBorder="1" applyAlignment="1">
      <alignment horizontal="center" vertical="center" wrapText="1"/>
    </xf>
    <xf numFmtId="0" fontId="73" fillId="0" borderId="13" xfId="11" applyFont="1" applyBorder="1" applyAlignment="1">
      <alignment horizontal="center" vertical="center" wrapText="1"/>
    </xf>
    <xf numFmtId="0" fontId="73" fillId="0" borderId="15" xfId="11" applyFont="1" applyBorder="1" applyAlignment="1">
      <alignment horizontal="center" vertical="center" wrapText="1"/>
    </xf>
    <xf numFmtId="4" fontId="73" fillId="0" borderId="90" xfId="13" applyNumberFormat="1" applyFont="1" applyBorder="1" applyAlignment="1">
      <alignment horizontal="center" vertical="center" wrapText="1"/>
    </xf>
    <xf numFmtId="0" fontId="17" fillId="9" borderId="34" xfId="11" applyFont="1" applyFill="1" applyBorder="1" applyAlignment="1">
      <alignment horizontal="center" vertical="center" wrapText="1"/>
    </xf>
    <xf numFmtId="0" fontId="17" fillId="9" borderId="10" xfId="11" applyFont="1" applyFill="1" applyBorder="1" applyAlignment="1">
      <alignment horizontal="center" vertical="center" wrapText="1"/>
    </xf>
    <xf numFmtId="0" fontId="17" fillId="9" borderId="35" xfId="11" applyFont="1" applyFill="1" applyBorder="1" applyAlignment="1">
      <alignment horizontal="center" vertical="center" wrapText="1"/>
    </xf>
    <xf numFmtId="0" fontId="49" fillId="9" borderId="25" xfId="11" applyFont="1" applyFill="1" applyBorder="1" applyAlignment="1">
      <alignment horizontal="center" vertical="center" wrapText="1"/>
    </xf>
    <xf numFmtId="0" fontId="49" fillId="9" borderId="1" xfId="11" applyFont="1" applyFill="1" applyBorder="1" applyAlignment="1">
      <alignment horizontal="center" vertical="center" wrapText="1"/>
    </xf>
    <xf numFmtId="0" fontId="88" fillId="9" borderId="1" xfId="11" applyFont="1" applyFill="1" applyBorder="1" applyAlignment="1">
      <alignment horizontal="center" vertical="center" wrapText="1"/>
    </xf>
    <xf numFmtId="0" fontId="88" fillId="9" borderId="3" xfId="11" applyFont="1" applyFill="1" applyBorder="1" applyAlignment="1">
      <alignment horizontal="center" vertical="center" wrapText="1"/>
    </xf>
    <xf numFmtId="0" fontId="88" fillId="23" borderId="1" xfId="11" applyFont="1" applyFill="1" applyBorder="1" applyAlignment="1">
      <alignment horizontal="center" vertical="center" wrapText="1"/>
    </xf>
    <xf numFmtId="0" fontId="60" fillId="6" borderId="91" xfId="11" applyFont="1" applyFill="1" applyBorder="1" applyAlignment="1">
      <alignment horizontal="center" vertical="center"/>
    </xf>
    <xf numFmtId="2" fontId="85" fillId="17" borderId="12" xfId="11" applyNumberFormat="1" applyFont="1" applyFill="1" applyBorder="1" applyAlignment="1">
      <alignment vertical="center" wrapText="1"/>
    </xf>
    <xf numFmtId="0" fontId="80" fillId="0" borderId="1" xfId="5" applyFont="1" applyBorder="1" applyAlignment="1">
      <alignment horizontal="center" vertical="center" wrapText="1"/>
    </xf>
    <xf numFmtId="0" fontId="17" fillId="9" borderId="9" xfId="11" applyFont="1" applyFill="1" applyBorder="1" applyAlignment="1">
      <alignment horizontal="center" vertical="center" wrapText="1"/>
    </xf>
    <xf numFmtId="0" fontId="17" fillId="9" borderId="85" xfId="11" applyFont="1" applyFill="1" applyBorder="1" applyAlignment="1">
      <alignment horizontal="center" vertical="center" wrapText="1"/>
    </xf>
    <xf numFmtId="0" fontId="41" fillId="10" borderId="5" xfId="11" applyFont="1" applyFill="1" applyBorder="1" applyAlignment="1">
      <alignment horizontal="center" vertical="center"/>
    </xf>
    <xf numFmtId="0" fontId="41" fillId="10" borderId="11" xfId="11" applyFont="1" applyFill="1" applyBorder="1" applyAlignment="1">
      <alignment horizontal="center" vertical="center"/>
    </xf>
    <xf numFmtId="0" fontId="41" fillId="10" borderId="22" xfId="11" applyFont="1" applyFill="1" applyBorder="1" applyAlignment="1">
      <alignment horizontal="center" vertical="center"/>
    </xf>
    <xf numFmtId="1" fontId="15" fillId="6" borderId="1" xfId="3" applyNumberFormat="1" applyFont="1" applyFill="1" applyBorder="1" applyAlignment="1" applyProtection="1">
      <alignment horizontal="center" vertical="center"/>
    </xf>
    <xf numFmtId="0" fontId="31" fillId="0" borderId="1" xfId="11" applyFont="1" applyBorder="1" applyAlignment="1">
      <alignment horizontal="center" vertical="center" wrapText="1"/>
    </xf>
    <xf numFmtId="168" fontId="19" fillId="0" borderId="1" xfId="16" applyNumberFormat="1" applyFont="1" applyBorder="1" applyAlignment="1">
      <alignment horizontal="center" vertical="center"/>
    </xf>
    <xf numFmtId="0" fontId="17" fillId="0" borderId="1" xfId="11" applyFont="1" applyBorder="1" applyAlignment="1">
      <alignment horizontal="left" vertical="center" wrapText="1"/>
    </xf>
    <xf numFmtId="168" fontId="32" fillId="0" borderId="1" xfId="16" applyNumberFormat="1" applyFont="1" applyBorder="1" applyAlignment="1">
      <alignment vertical="center"/>
    </xf>
    <xf numFmtId="14" fontId="31" fillId="0" borderId="1" xfId="4" applyNumberFormat="1" applyFont="1" applyBorder="1" applyAlignment="1">
      <alignment horizontal="center" vertical="center"/>
    </xf>
    <xf numFmtId="0" fontId="40" fillId="10" borderId="1" xfId="11" applyFont="1" applyFill="1" applyBorder="1" applyAlignment="1">
      <alignment horizontal="center" vertical="center"/>
    </xf>
    <xf numFmtId="2" fontId="49" fillId="6" borderId="1" xfId="11" applyNumberFormat="1" applyFont="1" applyFill="1" applyBorder="1" applyAlignment="1">
      <alignment horizontal="center" vertical="center"/>
    </xf>
    <xf numFmtId="0" fontId="47" fillId="0" borderId="1" xfId="11" applyFont="1" applyBorder="1" applyAlignment="1">
      <alignment horizontal="center" vertical="center" wrapText="1"/>
    </xf>
    <xf numFmtId="168" fontId="90" fillId="0" borderId="1" xfId="16" applyNumberFormat="1" applyFont="1" applyBorder="1" applyAlignment="1">
      <alignment horizontal="center" vertical="center"/>
    </xf>
    <xf numFmtId="168" fontId="91" fillId="0" borderId="1" xfId="16" applyNumberFormat="1" applyFont="1" applyBorder="1" applyAlignment="1">
      <alignment vertical="center"/>
    </xf>
    <xf numFmtId="0" fontId="89" fillId="10" borderId="1" xfId="11" applyFont="1" applyFill="1" applyBorder="1" applyAlignment="1">
      <alignment horizontal="center" vertical="center"/>
    </xf>
    <xf numFmtId="2" fontId="85" fillId="17" borderId="12" xfId="11" applyNumberFormat="1" applyFont="1" applyFill="1" applyBorder="1" applyAlignment="1">
      <alignment horizontal="center" vertical="center" wrapText="1"/>
    </xf>
    <xf numFmtId="4" fontId="73" fillId="0" borderId="1" xfId="13" applyNumberFormat="1" applyFont="1" applyBorder="1" applyAlignment="1" applyProtection="1">
      <alignment vertical="center" wrapText="1"/>
    </xf>
    <xf numFmtId="0" fontId="18" fillId="0" borderId="13" xfId="11" applyFont="1" applyBorder="1" applyAlignment="1">
      <alignment horizontal="center" vertical="center" wrapText="1"/>
    </xf>
    <xf numFmtId="4" fontId="84" fillId="0" borderId="13" xfId="13" applyNumberFormat="1" applyFont="1" applyBorder="1" applyAlignment="1" applyProtection="1">
      <alignment vertical="center" wrapText="1"/>
    </xf>
    <xf numFmtId="4" fontId="49" fillId="0" borderId="14" xfId="13" applyNumberFormat="1" applyFont="1" applyBorder="1" applyAlignment="1" applyProtection="1">
      <alignment horizontal="center" vertical="center" wrapText="1"/>
    </xf>
    <xf numFmtId="0" fontId="92" fillId="0" borderId="0" xfId="0" applyFont="1"/>
    <xf numFmtId="0" fontId="73" fillId="0" borderId="1" xfId="12" applyNumberFormat="1" applyFont="1" applyBorder="1" applyAlignment="1">
      <alignment horizontal="center" vertical="center" wrapText="1"/>
    </xf>
    <xf numFmtId="4" fontId="84" fillId="0" borderId="14" xfId="13" applyNumberFormat="1" applyFont="1" applyBorder="1" applyAlignment="1" applyProtection="1">
      <alignment vertical="center" wrapText="1"/>
    </xf>
    <xf numFmtId="4" fontId="55" fillId="0" borderId="75" xfId="13" applyNumberFormat="1" applyFont="1" applyBorder="1" applyAlignment="1">
      <alignment vertical="center" wrapText="1"/>
    </xf>
    <xf numFmtId="0" fontId="73" fillId="22" borderId="3" xfId="0" applyFont="1" applyFill="1" applyBorder="1" applyAlignment="1">
      <alignment horizontal="center" vertical="center" wrapText="1"/>
    </xf>
    <xf numFmtId="0" fontId="73" fillId="22" borderId="9" xfId="0" applyFont="1" applyFill="1" applyBorder="1" applyAlignment="1">
      <alignment horizontal="center" vertical="center" wrapText="1"/>
    </xf>
    <xf numFmtId="0" fontId="73" fillId="22" borderId="10" xfId="0" applyFont="1" applyFill="1" applyBorder="1" applyAlignment="1">
      <alignment horizontal="center" vertical="center" wrapText="1"/>
    </xf>
    <xf numFmtId="0" fontId="85" fillId="0" borderId="69" xfId="11" applyFont="1" applyBorder="1" applyAlignment="1">
      <alignment horizontal="center" vertical="center" wrapText="1"/>
    </xf>
    <xf numFmtId="0" fontId="60" fillId="6" borderId="46" xfId="11" applyFont="1" applyFill="1" applyBorder="1" applyAlignment="1">
      <alignment horizontal="center" vertical="center"/>
    </xf>
    <xf numFmtId="2" fontId="85" fillId="17" borderId="38" xfId="11" applyNumberFormat="1" applyFont="1" applyFill="1" applyBorder="1" applyAlignment="1">
      <alignment vertical="center" wrapText="1"/>
    </xf>
    <xf numFmtId="2" fontId="85" fillId="6" borderId="38" xfId="11" applyNumberFormat="1" applyFont="1" applyFill="1" applyBorder="1" applyAlignment="1">
      <alignment horizontal="center" vertical="center" wrapText="1"/>
    </xf>
    <xf numFmtId="0" fontId="14" fillId="6" borderId="27" xfId="11" applyFont="1" applyFill="1" applyBorder="1" applyAlignment="1">
      <alignment vertical="center" wrapText="1"/>
    </xf>
    <xf numFmtId="10" fontId="83" fillId="0" borderId="40" xfId="4" applyNumberFormat="1" applyFont="1" applyBorder="1" applyAlignment="1" applyProtection="1">
      <alignment vertical="center"/>
    </xf>
    <xf numFmtId="0" fontId="84" fillId="0" borderId="14" xfId="11" applyFont="1" applyBorder="1" applyAlignment="1">
      <alignment horizontal="center" vertical="center" wrapText="1"/>
    </xf>
    <xf numFmtId="0" fontId="86" fillId="0" borderId="69" xfId="11" applyFont="1" applyBorder="1" applyAlignment="1">
      <alignment horizontal="center" vertical="center" wrapText="1"/>
    </xf>
    <xf numFmtId="4" fontId="94" fillId="0" borderId="46" xfId="13" applyNumberFormat="1" applyFont="1" applyBorder="1" applyAlignment="1">
      <alignment vertical="center" wrapText="1"/>
    </xf>
    <xf numFmtId="0" fontId="95" fillId="6" borderId="46" xfId="11" applyFont="1" applyFill="1" applyBorder="1" applyAlignment="1">
      <alignment horizontal="center" vertical="center"/>
    </xf>
    <xf numFmtId="2" fontId="86" fillId="6" borderId="38" xfId="11" applyNumberFormat="1" applyFont="1" applyFill="1" applyBorder="1" applyAlignment="1">
      <alignment horizontal="center" vertical="center" wrapText="1"/>
    </xf>
    <xf numFmtId="0" fontId="21" fillId="0" borderId="0" xfId="0" applyFont="1"/>
    <xf numFmtId="0" fontId="83" fillId="0" borderId="46" xfId="0" applyFont="1" applyBorder="1" applyAlignment="1">
      <alignment horizontal="center" vertical="center" wrapText="1"/>
    </xf>
    <xf numFmtId="0" fontId="60" fillId="6" borderId="40" xfId="11" applyFont="1" applyFill="1" applyBorder="1" applyAlignment="1">
      <alignment horizontal="center" vertical="center"/>
    </xf>
    <xf numFmtId="0" fontId="60" fillId="6" borderId="44" xfId="11" applyFont="1" applyFill="1" applyBorder="1" applyAlignment="1">
      <alignment horizontal="center" vertical="center"/>
    </xf>
    <xf numFmtId="0" fontId="17" fillId="0" borderId="3" xfId="11" applyFont="1" applyBorder="1" applyAlignment="1">
      <alignment horizontal="left" vertical="center" wrapText="1"/>
    </xf>
    <xf numFmtId="2" fontId="49" fillId="6" borderId="3" xfId="11" applyNumberFormat="1" applyFont="1" applyFill="1" applyBorder="1" applyAlignment="1">
      <alignment horizontal="center" vertical="center"/>
    </xf>
    <xf numFmtId="0" fontId="40" fillId="10" borderId="3" xfId="11" applyFont="1" applyFill="1" applyBorder="1" applyAlignment="1">
      <alignment horizontal="center" vertical="center"/>
    </xf>
    <xf numFmtId="0" fontId="84" fillId="0" borderId="1" xfId="11" applyFont="1" applyBorder="1" applyAlignment="1">
      <alignment horizontal="center" vertical="center" wrapText="1"/>
    </xf>
    <xf numFmtId="1" fontId="73" fillId="0" borderId="13" xfId="3" applyNumberFormat="1" applyFont="1" applyBorder="1" applyAlignment="1">
      <alignment horizontal="center" vertical="center" wrapText="1"/>
    </xf>
    <xf numFmtId="0" fontId="49" fillId="6" borderId="19" xfId="11" applyFont="1" applyFill="1" applyBorder="1" applyAlignment="1">
      <alignment vertical="center" wrapText="1"/>
    </xf>
    <xf numFmtId="0" fontId="49" fillId="6" borderId="14" xfId="11" applyFont="1" applyFill="1" applyBorder="1" applyAlignment="1">
      <alignment vertical="center" wrapText="1"/>
    </xf>
    <xf numFmtId="0" fontId="49" fillId="6" borderId="42" xfId="11" applyFont="1" applyFill="1" applyBorder="1" applyAlignment="1">
      <alignment vertical="center" wrapText="1"/>
    </xf>
    <xf numFmtId="0" fontId="60" fillId="6" borderId="69" xfId="11" applyFont="1" applyFill="1" applyBorder="1" applyAlignment="1">
      <alignment horizontal="center" vertical="center"/>
    </xf>
    <xf numFmtId="1" fontId="49" fillId="6" borderId="1" xfId="3" applyNumberFormat="1" applyFont="1" applyFill="1" applyBorder="1" applyAlignment="1" applyProtection="1">
      <alignment horizontal="center" vertical="center"/>
    </xf>
    <xf numFmtId="168" fontId="47" fillId="0" borderId="1" xfId="16" applyNumberFormat="1" applyFont="1" applyBorder="1" applyAlignment="1">
      <alignment horizontal="center" vertical="center"/>
    </xf>
    <xf numFmtId="0" fontId="49" fillId="0" borderId="1" xfId="11" applyFont="1" applyBorder="1" applyAlignment="1">
      <alignment horizontal="left" vertical="center" wrapText="1"/>
    </xf>
    <xf numFmtId="168" fontId="88" fillId="0" borderId="1" xfId="16" applyNumberFormat="1" applyFont="1" applyBorder="1" applyAlignment="1">
      <alignment vertical="center"/>
    </xf>
    <xf numFmtId="0" fontId="85" fillId="6" borderId="27" xfId="11" applyFont="1" applyFill="1" applyBorder="1" applyAlignment="1">
      <alignment vertical="center" wrapText="1"/>
    </xf>
    <xf numFmtId="0" fontId="85" fillId="6" borderId="14" xfId="11" applyFont="1" applyFill="1" applyBorder="1" applyAlignment="1">
      <alignment vertical="center" wrapText="1"/>
    </xf>
    <xf numFmtId="9" fontId="83" fillId="0" borderId="40" xfId="0" applyNumberFormat="1" applyFont="1" applyBorder="1" applyAlignment="1">
      <alignment horizontal="center" vertical="center" wrapText="1"/>
    </xf>
    <xf numFmtId="2" fontId="83" fillId="0" borderId="40" xfId="0" applyNumberFormat="1" applyFont="1" applyBorder="1" applyAlignment="1">
      <alignment horizontal="center" vertical="center" wrapText="1"/>
    </xf>
    <xf numFmtId="1" fontId="73" fillId="0" borderId="14" xfId="3" applyNumberFormat="1" applyFont="1" applyBorder="1" applyAlignment="1">
      <alignment horizontal="center" vertical="center" wrapText="1"/>
    </xf>
    <xf numFmtId="0" fontId="92" fillId="0" borderId="1" xfId="0" applyFont="1" applyBorder="1"/>
    <xf numFmtId="0" fontId="49" fillId="6" borderId="1" xfId="11" applyFont="1" applyFill="1" applyBorder="1" applyAlignment="1">
      <alignment vertical="center" wrapText="1"/>
    </xf>
    <xf numFmtId="168" fontId="85" fillId="0" borderId="1" xfId="11" applyNumberFormat="1" applyFont="1" applyBorder="1" applyAlignment="1">
      <alignment vertical="center" wrapText="1"/>
    </xf>
    <xf numFmtId="4" fontId="49" fillId="0" borderId="1" xfId="13" applyNumberFormat="1" applyFont="1" applyBorder="1" applyAlignment="1" applyProtection="1">
      <alignment horizontal="center" vertical="center" wrapText="1"/>
    </xf>
    <xf numFmtId="0" fontId="85" fillId="0" borderId="1" xfId="11" applyFont="1" applyBorder="1" applyAlignment="1">
      <alignment horizontal="center" vertical="center" wrapText="1"/>
    </xf>
    <xf numFmtId="0" fontId="60" fillId="6" borderId="1" xfId="11" applyFont="1" applyFill="1" applyBorder="1" applyAlignment="1">
      <alignment horizontal="center" vertical="center"/>
    </xf>
    <xf numFmtId="2" fontId="85" fillId="17" borderId="1" xfId="11" applyNumberFormat="1" applyFont="1" applyFill="1" applyBorder="1" applyAlignment="1">
      <alignment vertical="center" wrapText="1"/>
    </xf>
    <xf numFmtId="2" fontId="85" fillId="6" borderId="1" xfId="11" applyNumberFormat="1" applyFont="1" applyFill="1" applyBorder="1" applyAlignment="1">
      <alignment horizontal="center" vertical="center" wrapText="1"/>
    </xf>
    <xf numFmtId="0" fontId="49" fillId="6" borderId="27" xfId="11" applyFont="1" applyFill="1" applyBorder="1" applyAlignment="1">
      <alignment horizontal="center" vertical="center" wrapText="1"/>
    </xf>
    <xf numFmtId="4" fontId="84" fillId="0" borderId="13" xfId="13" applyNumberFormat="1" applyFont="1" applyBorder="1" applyAlignment="1" applyProtection="1">
      <alignment horizontal="center" vertical="center" wrapText="1"/>
    </xf>
    <xf numFmtId="168" fontId="85" fillId="0" borderId="74" xfId="11" applyNumberFormat="1" applyFont="1" applyBorder="1" applyAlignment="1">
      <alignment vertical="center" wrapText="1"/>
    </xf>
    <xf numFmtId="2" fontId="85" fillId="6" borderId="12" xfId="11" applyNumberFormat="1" applyFont="1" applyFill="1" applyBorder="1" applyAlignment="1">
      <alignment horizontal="center" vertical="center" wrapText="1"/>
    </xf>
    <xf numFmtId="0" fontId="40" fillId="25" borderId="1" xfId="11" applyFont="1" applyFill="1" applyBorder="1" applyAlignment="1">
      <alignment horizontal="center" vertical="center"/>
    </xf>
    <xf numFmtId="0" fontId="89" fillId="25" borderId="1" xfId="11" applyFont="1" applyFill="1" applyBorder="1" applyAlignment="1">
      <alignment horizontal="center" vertical="center"/>
    </xf>
    <xf numFmtId="168" fontId="97" fillId="0" borderId="47" xfId="11" applyNumberFormat="1" applyFont="1" applyBorder="1" applyAlignment="1">
      <alignment vertical="center"/>
    </xf>
    <xf numFmtId="0" fontId="98" fillId="6" borderId="27" xfId="11" applyFont="1" applyFill="1" applyBorder="1" applyAlignment="1">
      <alignment vertical="center" wrapText="1"/>
    </xf>
    <xf numFmtId="3" fontId="84" fillId="0" borderId="13" xfId="13" applyNumberFormat="1" applyFont="1" applyBorder="1" applyAlignment="1" applyProtection="1">
      <alignment vertical="center" wrapText="1"/>
    </xf>
    <xf numFmtId="1" fontId="85" fillId="6" borderId="14" xfId="11" applyNumberFormat="1" applyFont="1" applyFill="1" applyBorder="1" applyAlignment="1">
      <alignment vertical="center" wrapText="1"/>
    </xf>
    <xf numFmtId="4" fontId="73" fillId="0" borderId="40" xfId="13" applyNumberFormat="1" applyFont="1" applyBorder="1" applyAlignment="1">
      <alignment horizontal="center" vertical="center" wrapText="1"/>
    </xf>
    <xf numFmtId="10" fontId="83" fillId="0" borderId="40" xfId="4" applyNumberFormat="1" applyFont="1" applyBorder="1" applyAlignment="1">
      <alignment horizontal="center" vertical="center"/>
    </xf>
    <xf numFmtId="0" fontId="92" fillId="0" borderId="0" xfId="11" applyFont="1" applyAlignment="1">
      <alignment vertical="center"/>
    </xf>
    <xf numFmtId="0" fontId="84" fillId="0" borderId="13" xfId="11" applyFont="1" applyBorder="1" applyAlignment="1">
      <alignment horizontal="center" vertical="center" wrapText="1"/>
    </xf>
    <xf numFmtId="168" fontId="85" fillId="0" borderId="47" xfId="11" applyNumberFormat="1" applyFont="1" applyBorder="1" applyAlignment="1">
      <alignment vertical="center"/>
    </xf>
    <xf numFmtId="0" fontId="92" fillId="0" borderId="0" xfId="11" applyFont="1" applyAlignment="1">
      <alignment horizontal="center" vertical="center"/>
    </xf>
    <xf numFmtId="0" fontId="85" fillId="0" borderId="40" xfId="11" applyFont="1" applyBorder="1" applyAlignment="1">
      <alignment horizontal="center" vertical="center" wrapText="1"/>
    </xf>
    <xf numFmtId="0" fontId="40" fillId="10" borderId="1" xfId="11" applyFont="1" applyFill="1" applyBorder="1" applyAlignment="1">
      <alignment vertical="center"/>
    </xf>
    <xf numFmtId="0" fontId="84" fillId="0" borderId="1" xfId="0" applyFont="1" applyBorder="1" applyAlignment="1">
      <alignment horizontal="center" vertical="center" wrapText="1"/>
    </xf>
    <xf numFmtId="2" fontId="82" fillId="0" borderId="1" xfId="0" applyNumberFormat="1" applyFont="1" applyBorder="1" applyAlignment="1">
      <alignment horizontal="center" vertical="center" wrapText="1"/>
    </xf>
    <xf numFmtId="10" fontId="83" fillId="0" borderId="1" xfId="0" applyNumberFormat="1" applyFont="1" applyBorder="1" applyAlignment="1">
      <alignment vertical="center"/>
    </xf>
    <xf numFmtId="4" fontId="84" fillId="0" borderId="1" xfId="0" applyNumberFormat="1" applyFont="1" applyBorder="1" applyAlignment="1">
      <alignment vertical="center" wrapText="1"/>
    </xf>
    <xf numFmtId="1" fontId="73" fillId="0" borderId="1" xfId="0" applyNumberFormat="1" applyFont="1" applyBorder="1" applyAlignment="1">
      <alignment horizontal="center" vertical="center" wrapText="1"/>
    </xf>
    <xf numFmtId="4" fontId="85" fillId="0" borderId="1" xfId="0" applyNumberFormat="1" applyFont="1" applyBorder="1" applyAlignment="1">
      <alignment horizontal="center" vertical="center" wrapText="1"/>
    </xf>
    <xf numFmtId="0" fontId="89" fillId="10" borderId="1" xfId="11" applyFont="1" applyFill="1" applyBorder="1" applyAlignment="1">
      <alignment vertical="center"/>
    </xf>
    <xf numFmtId="2" fontId="85" fillId="17" borderId="1" xfId="11" applyNumberFormat="1" applyFont="1" applyFill="1" applyBorder="1" applyAlignment="1">
      <alignment horizontal="center" vertical="center" wrapText="1"/>
    </xf>
    <xf numFmtId="0" fontId="49" fillId="9" borderId="13" xfId="11" applyFont="1" applyFill="1" applyBorder="1" applyAlignment="1">
      <alignment horizontal="center" vertical="center" wrapText="1"/>
    </xf>
    <xf numFmtId="0" fontId="49" fillId="9" borderId="10" xfId="11" applyFont="1" applyFill="1" applyBorder="1" applyAlignment="1">
      <alignment horizontal="center" vertical="center" wrapText="1"/>
    </xf>
    <xf numFmtId="0" fontId="49" fillId="9" borderId="35" xfId="11" applyFont="1" applyFill="1" applyBorder="1" applyAlignment="1">
      <alignment horizontal="center" vertical="center" wrapText="1"/>
    </xf>
    <xf numFmtId="0" fontId="17" fillId="6" borderId="3" xfId="11" applyFont="1" applyFill="1" applyBorder="1" applyAlignment="1">
      <alignment vertical="center" wrapText="1"/>
    </xf>
    <xf numFmtId="9" fontId="83" fillId="0" borderId="1" xfId="4" applyFont="1" applyBorder="1" applyAlignment="1">
      <alignment vertical="center"/>
    </xf>
    <xf numFmtId="0" fontId="85" fillId="0" borderId="1" xfId="11" applyFont="1" applyBorder="1" applyAlignment="1">
      <alignment vertical="center" wrapText="1"/>
    </xf>
    <xf numFmtId="10" fontId="83" fillId="0" borderId="1" xfId="4" applyNumberFormat="1" applyFont="1" applyBorder="1" applyAlignment="1">
      <alignment vertical="center"/>
    </xf>
    <xf numFmtId="0" fontId="71" fillId="0" borderId="60" xfId="0" applyFont="1" applyBorder="1"/>
    <xf numFmtId="0" fontId="99" fillId="18" borderId="68" xfId="0" applyFont="1" applyFill="1" applyBorder="1" applyAlignment="1">
      <alignment horizontal="center" vertical="center"/>
    </xf>
    <xf numFmtId="0" fontId="100" fillId="0" borderId="1" xfId="0" applyFont="1" applyBorder="1" applyAlignment="1">
      <alignment horizontal="center"/>
    </xf>
    <xf numFmtId="0" fontId="101" fillId="0" borderId="1" xfId="0" applyFont="1" applyBorder="1" applyAlignment="1">
      <alignment vertical="center" wrapText="1"/>
    </xf>
    <xf numFmtId="0" fontId="100" fillId="0" borderId="1" xfId="0" applyFont="1" applyBorder="1" applyAlignment="1">
      <alignment horizontal="center" vertical="center"/>
    </xf>
    <xf numFmtId="0" fontId="99" fillId="0" borderId="40" xfId="0" applyFont="1" applyBorder="1" applyAlignment="1">
      <alignment wrapText="1"/>
    </xf>
    <xf numFmtId="0" fontId="99" fillId="0" borderId="40" xfId="0" applyFont="1" applyBorder="1"/>
    <xf numFmtId="0" fontId="99" fillId="19" borderId="47" xfId="0" applyFont="1" applyFill="1" applyBorder="1" applyAlignment="1">
      <alignment horizontal="center" vertical="center" wrapText="1"/>
    </xf>
    <xf numFmtId="0" fontId="102" fillId="0" borderId="1" xfId="0" applyFont="1" applyBorder="1" applyAlignment="1">
      <alignment horizontal="center" vertical="center"/>
    </xf>
    <xf numFmtId="0" fontId="34" fillId="0" borderId="0" xfId="11" applyFont="1" applyAlignment="1">
      <alignment vertical="center"/>
    </xf>
    <xf numFmtId="0" fontId="48" fillId="0" borderId="0" xfId="11" applyFont="1" applyAlignment="1">
      <alignment vertical="center"/>
    </xf>
    <xf numFmtId="0" fontId="25" fillId="0" borderId="25" xfId="11" applyFont="1" applyBorder="1" applyAlignment="1">
      <alignment horizontal="justify" vertical="center"/>
    </xf>
    <xf numFmtId="0" fontId="17" fillId="0" borderId="25" xfId="11" applyFont="1" applyBorder="1" applyAlignment="1">
      <alignment horizontal="left" vertical="center" wrapText="1"/>
    </xf>
    <xf numFmtId="4" fontId="79" fillId="0" borderId="0" xfId="11" applyNumberFormat="1" applyFont="1" applyAlignment="1">
      <alignment horizontal="center" vertical="center" wrapText="1"/>
    </xf>
    <xf numFmtId="167" fontId="26" fillId="0" borderId="8" xfId="3" applyFont="1" applyBorder="1" applyAlignment="1" applyProtection="1">
      <alignment horizontal="center" vertical="center" wrapText="1"/>
    </xf>
    <xf numFmtId="0" fontId="80" fillId="0" borderId="25" xfId="5" applyFont="1" applyBorder="1" applyAlignment="1">
      <alignment horizontal="center" wrapText="1"/>
    </xf>
    <xf numFmtId="0" fontId="17" fillId="6" borderId="26" xfId="11" applyFont="1" applyFill="1" applyBorder="1" applyAlignment="1">
      <alignment vertical="center" wrapText="1"/>
    </xf>
    <xf numFmtId="0" fontId="72" fillId="0" borderId="25" xfId="11" applyFont="1" applyBorder="1" applyAlignment="1">
      <alignment horizontal="center" vertical="center" wrapText="1"/>
    </xf>
    <xf numFmtId="0" fontId="18" fillId="0" borderId="25" xfId="11" applyFont="1" applyBorder="1" applyAlignment="1">
      <alignment horizontal="center" vertical="center" wrapText="1"/>
    </xf>
    <xf numFmtId="0" fontId="83" fillId="0" borderId="102" xfId="11" applyFont="1" applyBorder="1" applyAlignment="1">
      <alignment horizontal="center" vertical="center" wrapText="1"/>
    </xf>
    <xf numFmtId="0" fontId="55" fillId="0" borderId="25" xfId="0" applyFont="1" applyBorder="1" applyAlignment="1">
      <alignment vertical="top" wrapText="1"/>
    </xf>
    <xf numFmtId="0" fontId="84" fillId="0" borderId="25" xfId="11" applyFont="1" applyBorder="1" applyAlignment="1">
      <alignment horizontal="center" vertical="center" wrapText="1"/>
    </xf>
    <xf numFmtId="0" fontId="83" fillId="0" borderId="26" xfId="11" applyFont="1" applyBorder="1" applyAlignment="1">
      <alignment horizontal="center" vertical="center" wrapText="1"/>
    </xf>
    <xf numFmtId="0" fontId="83" fillId="0" borderId="26" xfId="11" applyFont="1" applyBorder="1" applyAlignment="1">
      <alignment horizontal="left" vertical="center" wrapText="1"/>
    </xf>
    <xf numFmtId="0" fontId="85" fillId="0" borderId="103" xfId="11" applyFont="1" applyBorder="1" applyAlignment="1">
      <alignment horizontal="center" vertical="center" wrapText="1"/>
    </xf>
    <xf numFmtId="0" fontId="84" fillId="0" borderId="27" xfId="11" applyFont="1" applyBorder="1" applyAlignment="1">
      <alignment horizontal="center" vertical="center" wrapText="1"/>
    </xf>
    <xf numFmtId="0" fontId="86" fillId="0" borderId="103" xfId="11" applyFont="1" applyBorder="1" applyAlignment="1">
      <alignment horizontal="center" vertical="center" wrapText="1"/>
    </xf>
    <xf numFmtId="0" fontId="73" fillId="0" borderId="25" xfId="11" applyFont="1" applyBorder="1" applyAlignment="1">
      <alignment horizontal="center" vertical="center" wrapText="1"/>
    </xf>
    <xf numFmtId="0" fontId="17" fillId="0" borderId="104" xfId="11" applyFont="1" applyBorder="1" applyAlignment="1">
      <alignment horizontal="left" vertical="center" wrapText="1"/>
    </xf>
    <xf numFmtId="0" fontId="73" fillId="0" borderId="106" xfId="11" applyFont="1" applyBorder="1" applyAlignment="1">
      <alignment horizontal="center" vertical="center" wrapText="1"/>
    </xf>
    <xf numFmtId="0" fontId="88" fillId="0" borderId="25" xfId="11" applyFont="1" applyBorder="1" applyAlignment="1">
      <alignment horizontal="justify" vertical="center"/>
    </xf>
    <xf numFmtId="0" fontId="49" fillId="0" borderId="25" xfId="11" applyFont="1" applyBorder="1" applyAlignment="1">
      <alignment horizontal="left" vertical="center" wrapText="1"/>
    </xf>
    <xf numFmtId="0" fontId="73" fillId="0" borderId="27" xfId="11" applyFont="1" applyBorder="1" applyAlignment="1">
      <alignment horizontal="center" vertical="center" wrapText="1"/>
    </xf>
    <xf numFmtId="0" fontId="49" fillId="6" borderId="26" xfId="11" applyFont="1" applyFill="1" applyBorder="1" applyAlignment="1">
      <alignment vertical="center" wrapText="1"/>
    </xf>
    <xf numFmtId="0" fontId="96" fillId="0" borderId="25" xfId="5" applyFont="1" applyBorder="1" applyAlignment="1">
      <alignment horizontal="justify" vertical="center" wrapText="1"/>
    </xf>
    <xf numFmtId="0" fontId="92" fillId="0" borderId="0" xfId="0" applyFont="1" applyAlignment="1">
      <alignment horizontal="center" vertical="center"/>
    </xf>
    <xf numFmtId="0" fontId="85" fillId="0" borderId="106" xfId="11" applyFont="1" applyBorder="1" applyAlignment="1">
      <alignment horizontal="center" vertical="center" wrapText="1"/>
    </xf>
    <xf numFmtId="0" fontId="82" fillId="0" borderId="25" xfId="0" applyFont="1" applyBorder="1" applyAlignment="1">
      <alignment horizontal="left" vertical="center" wrapText="1"/>
    </xf>
    <xf numFmtId="0" fontId="83" fillId="0" borderId="26" xfId="0" applyFont="1" applyBorder="1" applyAlignment="1">
      <alignment horizontal="center" vertical="center" wrapText="1"/>
    </xf>
    <xf numFmtId="0" fontId="84" fillId="0" borderId="26" xfId="0" applyFont="1" applyBorder="1" applyAlignment="1">
      <alignment horizontal="center" vertical="center" wrapText="1"/>
    </xf>
    <xf numFmtId="0" fontId="85" fillId="0" borderId="25" xfId="11" applyFont="1" applyBorder="1" applyAlignment="1">
      <alignment horizontal="center" vertical="center" wrapText="1"/>
    </xf>
    <xf numFmtId="0" fontId="17" fillId="6" borderId="107" xfId="11" applyFont="1" applyFill="1" applyBorder="1" applyAlignment="1">
      <alignment vertical="center" wrapText="1"/>
    </xf>
    <xf numFmtId="0" fontId="49" fillId="6" borderId="25" xfId="11" applyFont="1" applyFill="1" applyBorder="1" applyAlignment="1">
      <alignment vertical="center" wrapText="1"/>
    </xf>
    <xf numFmtId="0" fontId="55" fillId="0" borderId="25" xfId="11" applyFont="1" applyBorder="1" applyAlignment="1">
      <alignment horizontal="center" vertical="center" wrapText="1"/>
    </xf>
    <xf numFmtId="0" fontId="13" fillId="0" borderId="26" xfId="11" applyFont="1" applyBorder="1" applyAlignment="1">
      <alignment horizontal="center" vertical="center" wrapText="1"/>
    </xf>
    <xf numFmtId="0" fontId="55" fillId="0" borderId="25" xfId="12" applyNumberFormat="1" applyFont="1" applyBorder="1" applyAlignment="1">
      <alignment horizontal="center" vertical="center" wrapText="1"/>
    </xf>
    <xf numFmtId="0" fontId="85" fillId="0" borderId="4" xfId="11" applyFont="1" applyBorder="1" applyAlignment="1">
      <alignment horizontal="center" vertical="center" wrapText="1"/>
    </xf>
    <xf numFmtId="0" fontId="85" fillId="0" borderId="90" xfId="11" applyFont="1" applyBorder="1" applyAlignment="1">
      <alignment horizontal="center" vertical="center" wrapText="1"/>
    </xf>
    <xf numFmtId="4" fontId="73" fillId="0" borderId="108" xfId="13" applyNumberFormat="1" applyFont="1" applyBorder="1" applyAlignment="1">
      <alignment vertical="center" wrapText="1"/>
    </xf>
    <xf numFmtId="0" fontId="60" fillId="6" borderId="108" xfId="11" applyFont="1" applyFill="1" applyBorder="1" applyAlignment="1">
      <alignment horizontal="center" vertical="center"/>
    </xf>
    <xf numFmtId="0" fontId="60" fillId="6" borderId="90" xfId="11" applyFont="1" applyFill="1" applyBorder="1" applyAlignment="1">
      <alignment horizontal="center" vertical="center"/>
    </xf>
    <xf numFmtId="168" fontId="85" fillId="0" borderId="40" xfId="11" applyNumberFormat="1" applyFont="1" applyBorder="1" applyAlignment="1">
      <alignment vertical="center" wrapText="1"/>
    </xf>
    <xf numFmtId="0" fontId="82" fillId="0" borderId="1" xfId="59" applyNumberFormat="1" applyFont="1" applyFill="1" applyBorder="1" applyAlignment="1">
      <alignment horizontal="center" vertical="center" wrapText="1"/>
    </xf>
    <xf numFmtId="0" fontId="103" fillId="0" borderId="25" xfId="5" applyFont="1" applyBorder="1" applyAlignment="1">
      <alignment horizontal="center" vertical="center" wrapText="1"/>
    </xf>
    <xf numFmtId="2" fontId="26" fillId="6" borderId="12" xfId="11" applyNumberFormat="1" applyFont="1" applyFill="1" applyBorder="1" applyAlignment="1">
      <alignment horizontal="center" vertical="center" wrapText="1"/>
    </xf>
    <xf numFmtId="0" fontId="55" fillId="0" borderId="6" xfId="11" applyFont="1" applyBorder="1" applyAlignment="1">
      <alignment horizontal="center" vertical="center" wrapText="1"/>
    </xf>
    <xf numFmtId="0" fontId="55" fillId="0" borderId="0" xfId="11" applyFont="1" applyAlignment="1">
      <alignment horizontal="center" vertical="center" wrapText="1"/>
    </xf>
    <xf numFmtId="168" fontId="26" fillId="0" borderId="47" xfId="11" applyNumberFormat="1" applyFont="1" applyBorder="1" applyAlignment="1">
      <alignment horizontal="center" vertical="center" wrapText="1"/>
    </xf>
    <xf numFmtId="0" fontId="13" fillId="0" borderId="102" xfId="11" applyFont="1" applyBorder="1" applyAlignment="1">
      <alignment horizontal="center" vertical="center" wrapText="1"/>
    </xf>
    <xf numFmtId="168" fontId="26" fillId="0" borderId="48" xfId="11" applyNumberFormat="1" applyFont="1" applyBorder="1" applyAlignment="1">
      <alignment horizontal="center" vertical="center" wrapText="1"/>
    </xf>
    <xf numFmtId="0" fontId="26" fillId="0" borderId="25" xfId="11" applyFont="1" applyBorder="1" applyAlignment="1">
      <alignment horizontal="center" vertical="center" wrapText="1"/>
    </xf>
    <xf numFmtId="0" fontId="26" fillId="0" borderId="73" xfId="11" applyFont="1" applyBorder="1" applyAlignment="1">
      <alignment horizontal="center" vertical="center" wrapText="1"/>
    </xf>
    <xf numFmtId="0" fontId="26" fillId="0" borderId="69" xfId="11" applyFont="1" applyBorder="1" applyAlignment="1">
      <alignment horizontal="center" vertical="center" wrapText="1"/>
    </xf>
    <xf numFmtId="2" fontId="26" fillId="17" borderId="38" xfId="11" applyNumberFormat="1" applyFont="1" applyFill="1" applyBorder="1" applyAlignment="1">
      <alignment vertical="center" wrapText="1"/>
    </xf>
    <xf numFmtId="2" fontId="26" fillId="6" borderId="38" xfId="11" applyNumberFormat="1" applyFont="1" applyFill="1" applyBorder="1" applyAlignment="1">
      <alignment horizontal="center" vertical="center" wrapText="1"/>
    </xf>
    <xf numFmtId="0" fontId="26" fillId="0" borderId="103" xfId="11" applyFont="1" applyBorder="1" applyAlignment="1">
      <alignment horizontal="center" vertical="center" wrapText="1"/>
    </xf>
    <xf numFmtId="0" fontId="26" fillId="9" borderId="9" xfId="11" applyFont="1" applyFill="1" applyBorder="1" applyAlignment="1">
      <alignment vertical="center" wrapText="1"/>
    </xf>
    <xf numFmtId="0" fontId="26" fillId="6" borderId="19" xfId="11" applyFont="1" applyFill="1" applyBorder="1" applyAlignment="1">
      <alignment vertical="center" wrapText="1"/>
    </xf>
    <xf numFmtId="0" fontId="26" fillId="6" borderId="27" xfId="11" applyFont="1" applyFill="1" applyBorder="1" applyAlignment="1">
      <alignment vertical="center" wrapText="1"/>
    </xf>
    <xf numFmtId="0" fontId="55" fillId="0" borderId="1" xfId="3" applyNumberFormat="1" applyFont="1" applyBorder="1" applyAlignment="1" applyProtection="1">
      <alignment horizontal="center" vertical="center" wrapText="1"/>
    </xf>
    <xf numFmtId="0" fontId="26" fillId="0" borderId="66" xfId="11" applyFont="1" applyBorder="1" applyAlignment="1">
      <alignment horizontal="center" vertical="center" wrapText="1"/>
    </xf>
    <xf numFmtId="2" fontId="26" fillId="17" borderId="12" xfId="11" applyNumberFormat="1" applyFont="1" applyFill="1" applyBorder="1" applyAlignment="1">
      <alignment vertical="center" wrapText="1"/>
    </xf>
    <xf numFmtId="0" fontId="26" fillId="15" borderId="0" xfId="11" applyFont="1" applyFill="1" applyAlignment="1">
      <alignment horizontal="center" vertical="center" wrapText="1"/>
    </xf>
    <xf numFmtId="2" fontId="26" fillId="15" borderId="0" xfId="11" applyNumberFormat="1" applyFont="1" applyFill="1" applyAlignment="1">
      <alignment vertical="center" wrapText="1"/>
    </xf>
    <xf numFmtId="2" fontId="26" fillId="15" borderId="0" xfId="11" applyNumberFormat="1" applyFont="1" applyFill="1" applyAlignment="1">
      <alignment horizontal="center" vertical="center" wrapText="1"/>
    </xf>
    <xf numFmtId="2" fontId="51" fillId="0" borderId="1" xfId="21" applyNumberFormat="1" applyFont="1" applyBorder="1" applyAlignment="1">
      <alignment horizontal="center" vertical="center"/>
    </xf>
    <xf numFmtId="0" fontId="51" fillId="0" borderId="1" xfId="21" applyFont="1" applyBorder="1" applyAlignment="1">
      <alignment horizontal="center" vertical="center"/>
    </xf>
    <xf numFmtId="2" fontId="37" fillId="17" borderId="1" xfId="11" applyNumberFormat="1" applyFont="1" applyFill="1" applyBorder="1" applyAlignment="1">
      <alignment vertical="center" wrapText="1"/>
    </xf>
    <xf numFmtId="0" fontId="76" fillId="0" borderId="109" xfId="58" applyFont="1" applyBorder="1" applyAlignment="1">
      <alignment horizontal="center" vertical="center"/>
    </xf>
    <xf numFmtId="0" fontId="76" fillId="0" borderId="110" xfId="58" applyFont="1" applyBorder="1" applyAlignment="1">
      <alignment horizontal="center" vertical="center"/>
    </xf>
    <xf numFmtId="0" fontId="76" fillId="0" borderId="110" xfId="58" applyFont="1" applyBorder="1" applyAlignment="1">
      <alignment horizontal="center" vertical="center" wrapText="1"/>
    </xf>
    <xf numFmtId="0" fontId="76" fillId="0" borderId="111" xfId="58" applyFont="1" applyBorder="1" applyAlignment="1">
      <alignment horizontal="center" vertical="center" wrapText="1"/>
    </xf>
    <xf numFmtId="0" fontId="77" fillId="0" borderId="40" xfId="58" applyFont="1" applyBorder="1" applyAlignment="1">
      <alignment vertical="center"/>
    </xf>
    <xf numFmtId="0" fontId="104" fillId="0" borderId="1" xfId="11" applyFont="1" applyBorder="1" applyAlignment="1">
      <alignment horizontal="center" vertical="center" wrapText="1"/>
    </xf>
    <xf numFmtId="0" fontId="105" fillId="0" borderId="26" xfId="11" applyFont="1" applyBorder="1" applyAlignment="1">
      <alignment horizontal="center" vertical="center" wrapText="1"/>
    </xf>
    <xf numFmtId="0" fontId="105" fillId="0" borderId="26" xfId="11" applyFont="1" applyBorder="1" applyAlignment="1">
      <alignment horizontal="center" vertical="center" wrapText="1"/>
    </xf>
    <xf numFmtId="4" fontId="106" fillId="0" borderId="1" xfId="13" applyNumberFormat="1" applyFont="1" applyBorder="1" applyAlignment="1">
      <alignment horizontal="center" vertical="center" wrapText="1"/>
    </xf>
    <xf numFmtId="4" fontId="106" fillId="0" borderId="1" xfId="13" applyNumberFormat="1" applyFont="1" applyBorder="1" applyAlignment="1">
      <alignment horizontal="center" vertical="center" wrapText="1"/>
    </xf>
    <xf numFmtId="168" fontId="106" fillId="0" borderId="1" xfId="11" applyNumberFormat="1" applyFont="1" applyBorder="1" applyAlignment="1">
      <alignment vertical="center" wrapText="1"/>
    </xf>
    <xf numFmtId="168" fontId="106" fillId="0" borderId="1" xfId="11" applyNumberFormat="1" applyFont="1" applyBorder="1" applyAlignment="1">
      <alignment vertical="center" wrapText="1"/>
    </xf>
    <xf numFmtId="0" fontId="105" fillId="0" borderId="1" xfId="0" applyFont="1" applyBorder="1" applyAlignment="1">
      <alignment horizontal="center" vertical="center" wrapText="1"/>
    </xf>
    <xf numFmtId="0" fontId="105" fillId="0" borderId="1" xfId="0" applyFont="1" applyBorder="1" applyAlignment="1">
      <alignment horizontal="center" vertical="center" wrapText="1"/>
    </xf>
    <xf numFmtId="1" fontId="104" fillId="0" borderId="1" xfId="3" applyNumberFormat="1" applyFont="1" applyBorder="1" applyAlignment="1">
      <alignment horizontal="center" vertical="center" wrapText="1"/>
    </xf>
    <xf numFmtId="1" fontId="104" fillId="0" borderId="1" xfId="3" applyNumberFormat="1" applyFont="1" applyBorder="1" applyAlignment="1">
      <alignment horizontal="center" vertical="center" wrapText="1"/>
    </xf>
    <xf numFmtId="4" fontId="104" fillId="0" borderId="1" xfId="13" applyNumberFormat="1" applyFont="1" applyBorder="1" applyAlignment="1">
      <alignment horizontal="center" vertical="center" wrapText="1"/>
    </xf>
    <xf numFmtId="4" fontId="104" fillId="0" borderId="1" xfId="13" applyNumberFormat="1" applyFont="1" applyBorder="1" applyAlignment="1">
      <alignment horizontal="center" vertical="center" wrapText="1"/>
    </xf>
    <xf numFmtId="9" fontId="105" fillId="0" borderId="1" xfId="4" applyFont="1" applyBorder="1" applyAlignment="1">
      <alignment horizontal="center" vertical="center"/>
    </xf>
    <xf numFmtId="9" fontId="105" fillId="0" borderId="1" xfId="4" applyFont="1" applyBorder="1" applyAlignment="1">
      <alignment horizontal="center" vertical="center"/>
    </xf>
    <xf numFmtId="0" fontId="107" fillId="0" borderId="1" xfId="59" applyNumberFormat="1" applyFont="1" applyBorder="1" applyAlignment="1">
      <alignment horizontal="center" vertical="center" wrapText="1"/>
    </xf>
    <xf numFmtId="0" fontId="104" fillId="0" borderId="1" xfId="11" applyFont="1" applyBorder="1" applyAlignment="1">
      <alignment horizontal="center" vertical="center" wrapText="1"/>
    </xf>
    <xf numFmtId="0" fontId="108" fillId="0" borderId="25" xfId="5" applyFont="1" applyBorder="1" applyAlignment="1">
      <alignment horizontal="center" vertical="center" wrapText="1"/>
    </xf>
    <xf numFmtId="0" fontId="13" fillId="0" borderId="101" xfId="11" applyFont="1" applyBorder="1" applyAlignment="1">
      <alignment horizontal="center" vertical="center" wrapText="1"/>
    </xf>
    <xf numFmtId="0" fontId="73" fillId="0" borderId="25" xfId="0" applyFont="1" applyBorder="1" applyAlignment="1">
      <alignment horizontal="center" vertical="center" wrapText="1"/>
    </xf>
    <xf numFmtId="0" fontId="83" fillId="0" borderId="101" xfId="11" applyFont="1" applyBorder="1" applyAlignment="1">
      <alignment horizontal="center" vertical="center" wrapText="1"/>
    </xf>
    <xf numFmtId="4" fontId="84" fillId="0" borderId="1" xfId="13" applyNumberFormat="1" applyFont="1" applyBorder="1" applyAlignment="1" applyProtection="1">
      <alignment vertical="center" wrapText="1"/>
    </xf>
    <xf numFmtId="4" fontId="73" fillId="0" borderId="15" xfId="13" applyNumberFormat="1" applyFont="1" applyBorder="1" applyAlignment="1">
      <alignment vertical="center" wrapText="1"/>
    </xf>
    <xf numFmtId="0" fontId="85" fillId="0" borderId="73" xfId="11" applyFont="1" applyBorder="1" applyAlignment="1">
      <alignment horizontal="center" vertical="center" wrapText="1"/>
    </xf>
    <xf numFmtId="168" fontId="37" fillId="0" borderId="47" xfId="11" applyNumberFormat="1" applyFont="1" applyBorder="1" applyAlignment="1">
      <alignment horizontal="center" vertical="center" wrapText="1"/>
    </xf>
    <xf numFmtId="2" fontId="85" fillId="17" borderId="38" xfId="11" applyNumberFormat="1" applyFont="1" applyFill="1" applyBorder="1" applyAlignment="1">
      <alignment horizontal="center" vertical="center" wrapText="1"/>
    </xf>
    <xf numFmtId="4" fontId="73" fillId="0" borderId="46" xfId="13" applyNumberFormat="1" applyFont="1" applyBorder="1" applyAlignment="1">
      <alignment horizontal="center" vertical="center" wrapText="1"/>
    </xf>
    <xf numFmtId="0" fontId="73" fillId="0" borderId="15" xfId="13" applyNumberFormat="1" applyFont="1" applyBorder="1" applyAlignment="1">
      <alignment horizontal="center" vertical="center" wrapText="1"/>
    </xf>
    <xf numFmtId="0" fontId="18" fillId="0" borderId="120" xfId="11" applyFont="1" applyBorder="1" applyAlignment="1">
      <alignment horizontal="center" vertical="center" wrapText="1"/>
    </xf>
    <xf numFmtId="4" fontId="73" fillId="0" borderId="121" xfId="13" applyNumberFormat="1" applyFont="1" applyBorder="1" applyAlignment="1">
      <alignment vertical="center" wrapText="1"/>
    </xf>
    <xf numFmtId="10" fontId="83" fillId="0" borderId="115" xfId="4" applyNumberFormat="1" applyFont="1" applyBorder="1" applyAlignment="1" applyProtection="1">
      <alignment vertical="center"/>
    </xf>
    <xf numFmtId="4" fontId="84" fillId="0" borderId="122" xfId="13" applyNumberFormat="1" applyFont="1" applyBorder="1" applyAlignment="1" applyProtection="1">
      <alignment horizontal="center" vertical="center" wrapText="1"/>
    </xf>
    <xf numFmtId="1" fontId="73" fillId="0" borderId="115" xfId="3" applyNumberFormat="1" applyFont="1" applyBorder="1" applyAlignment="1">
      <alignment horizontal="center" vertical="center" wrapText="1"/>
    </xf>
    <xf numFmtId="0" fontId="83" fillId="0" borderId="123" xfId="0" applyFont="1" applyBorder="1" applyAlignment="1">
      <alignment horizontal="center" vertical="center" wrapText="1"/>
    </xf>
    <xf numFmtId="0" fontId="84" fillId="0" borderId="115" xfId="11" applyFont="1" applyBorder="1" applyAlignment="1">
      <alignment horizontal="center" vertical="center" wrapText="1"/>
    </xf>
    <xf numFmtId="0" fontId="13" fillId="0" borderId="116" xfId="11" applyFont="1" applyBorder="1" applyAlignment="1">
      <alignment horizontal="center" vertical="center" wrapText="1"/>
    </xf>
    <xf numFmtId="0" fontId="18" fillId="0" borderId="125" xfId="11" applyFont="1" applyBorder="1" applyAlignment="1">
      <alignment horizontal="center" vertical="center" wrapText="1"/>
    </xf>
    <xf numFmtId="0" fontId="13" fillId="0" borderId="126" xfId="11" applyFont="1" applyBorder="1" applyAlignment="1">
      <alignment horizontal="center" vertical="center" wrapText="1"/>
    </xf>
    <xf numFmtId="0" fontId="26" fillId="0" borderId="117" xfId="11" applyFont="1" applyBorder="1" applyAlignment="1">
      <alignment horizontal="center" vertical="center" wrapText="1"/>
    </xf>
    <xf numFmtId="0" fontId="85" fillId="0" borderId="129" xfId="11" applyFont="1" applyBorder="1" applyAlignment="1">
      <alignment horizontal="center" vertical="center" wrapText="1"/>
    </xf>
    <xf numFmtId="4" fontId="73" fillId="0" borderId="130" xfId="13" applyNumberFormat="1" applyFont="1" applyBorder="1" applyAlignment="1">
      <alignment horizontal="center" vertical="center" wrapText="1"/>
    </xf>
    <xf numFmtId="0" fontId="60" fillId="6" borderId="130" xfId="11" applyFont="1" applyFill="1" applyBorder="1" applyAlignment="1">
      <alignment horizontal="center" vertical="center" wrapText="1"/>
    </xf>
    <xf numFmtId="0" fontId="60" fillId="6" borderId="130" xfId="11" applyFont="1" applyFill="1" applyBorder="1" applyAlignment="1">
      <alignment horizontal="center" vertical="center"/>
    </xf>
    <xf numFmtId="0" fontId="60" fillId="6" borderId="129" xfId="11" applyFont="1" applyFill="1" applyBorder="1" applyAlignment="1">
      <alignment horizontal="center" vertical="center"/>
    </xf>
    <xf numFmtId="2" fontId="85" fillId="17" borderId="131" xfId="11" applyNumberFormat="1" applyFont="1" applyFill="1" applyBorder="1" applyAlignment="1">
      <alignment horizontal="center" vertical="center" wrapText="1"/>
    </xf>
    <xf numFmtId="2" fontId="85" fillId="6" borderId="132" xfId="11" applyNumberFormat="1" applyFont="1" applyFill="1" applyBorder="1" applyAlignment="1">
      <alignment horizontal="center" vertical="center" wrapText="1"/>
    </xf>
    <xf numFmtId="0" fontId="39" fillId="7" borderId="133" xfId="11" applyFont="1" applyFill="1" applyBorder="1" applyAlignment="1">
      <alignment horizontal="center" vertical="center" wrapText="1"/>
    </xf>
    <xf numFmtId="0" fontId="17" fillId="6" borderId="77" xfId="11" applyFont="1" applyFill="1" applyBorder="1" applyAlignment="1">
      <alignment horizontal="left" vertical="center" wrapText="1" indent="1"/>
    </xf>
    <xf numFmtId="0" fontId="77" fillId="0" borderId="60" xfId="58" applyFont="1" applyBorder="1" applyAlignment="1">
      <alignment vertical="center"/>
    </xf>
    <xf numFmtId="0" fontId="104" fillId="0" borderId="13" xfId="11" applyFont="1" applyBorder="1" applyAlignment="1">
      <alignment horizontal="center" vertical="center" wrapText="1"/>
    </xf>
    <xf numFmtId="0" fontId="104" fillId="0" borderId="13" xfId="11" applyFont="1" applyBorder="1" applyAlignment="1">
      <alignment vertical="center" wrapText="1"/>
    </xf>
    <xf numFmtId="0" fontId="104" fillId="0" borderId="15" xfId="11" applyFont="1" applyBorder="1" applyAlignment="1">
      <alignment vertical="center" wrapText="1"/>
    </xf>
    <xf numFmtId="0" fontId="0" fillId="18" borderId="0" xfId="0" applyFill="1" applyAlignment="1">
      <alignment horizontal="center" wrapText="1"/>
    </xf>
    <xf numFmtId="0" fontId="31" fillId="0" borderId="25" xfId="0" applyFont="1" applyBorder="1" applyAlignment="1">
      <alignment vertical="center" wrapText="1"/>
    </xf>
    <xf numFmtId="14" fontId="31" fillId="0" borderId="25" xfId="0" applyNumberFormat="1" applyFont="1" applyBorder="1" applyAlignment="1">
      <alignment vertical="center"/>
    </xf>
    <xf numFmtId="0" fontId="31" fillId="0" borderId="50" xfId="0" applyFont="1" applyBorder="1" applyAlignment="1">
      <alignment vertical="center"/>
    </xf>
    <xf numFmtId="0" fontId="0" fillId="0" borderId="6" xfId="0" applyBorder="1" applyAlignment="1"/>
    <xf numFmtId="0" fontId="0" fillId="0" borderId="0" xfId="0" applyAlignment="1"/>
    <xf numFmtId="0" fontId="84" fillId="0" borderId="1" xfId="11" applyFont="1" applyBorder="1" applyAlignment="1">
      <alignment horizontal="center" vertical="center" wrapText="1"/>
    </xf>
    <xf numFmtId="0" fontId="73" fillId="0" borderId="1" xfId="11" applyFont="1" applyBorder="1" applyAlignment="1">
      <alignment horizontal="center" vertical="center" wrapText="1"/>
    </xf>
    <xf numFmtId="0" fontId="74" fillId="0" borderId="5" xfId="58" applyFont="1" applyBorder="1" applyAlignment="1">
      <alignment horizontal="center" vertical="center" wrapText="1"/>
    </xf>
    <xf numFmtId="0" fontId="74" fillId="0" borderId="11" xfId="58" applyFont="1" applyBorder="1" applyAlignment="1">
      <alignment horizontal="center" vertical="center" wrapText="1"/>
    </xf>
    <xf numFmtId="0" fontId="74" fillId="0" borderId="22" xfId="58" applyFont="1" applyBorder="1" applyAlignment="1">
      <alignment horizontal="center" vertical="center" wrapText="1"/>
    </xf>
    <xf numFmtId="0" fontId="74" fillId="0" borderId="4" xfId="58" applyFont="1" applyBorder="1" applyAlignment="1">
      <alignment horizontal="center" vertical="center" wrapText="1"/>
    </xf>
    <xf numFmtId="0" fontId="74" fillId="0" borderId="12" xfId="58" applyFont="1" applyBorder="1" applyAlignment="1">
      <alignment horizontal="center" vertical="center" wrapText="1"/>
    </xf>
    <xf numFmtId="0" fontId="74" fillId="0" borderId="2" xfId="58" applyFont="1" applyBorder="1" applyAlignment="1">
      <alignment horizontal="center" vertical="center" wrapText="1"/>
    </xf>
    <xf numFmtId="0" fontId="38" fillId="18" borderId="1" xfId="0" applyFont="1" applyFill="1" applyBorder="1" applyAlignment="1">
      <alignment horizontal="center" vertical="center"/>
    </xf>
    <xf numFmtId="0" fontId="38" fillId="18" borderId="3" xfId="0" applyFont="1" applyFill="1" applyBorder="1" applyAlignment="1">
      <alignment horizontal="center" vertical="center" wrapText="1"/>
    </xf>
    <xf numFmtId="0" fontId="38" fillId="18" borderId="9" xfId="0" applyFont="1" applyFill="1" applyBorder="1" applyAlignment="1">
      <alignment horizontal="center" vertical="center" wrapText="1"/>
    </xf>
    <xf numFmtId="0" fontId="38" fillId="18" borderId="10" xfId="0" applyFont="1" applyFill="1" applyBorder="1" applyAlignment="1">
      <alignment horizontal="center" vertical="center" wrapText="1"/>
    </xf>
    <xf numFmtId="0" fontId="14" fillId="18" borderId="13" xfId="11" applyFont="1" applyFill="1" applyBorder="1" applyAlignment="1">
      <alignment horizontal="center" vertical="center" wrapText="1"/>
    </xf>
    <xf numFmtId="0" fontId="14" fillId="18" borderId="14" xfId="11" applyFont="1" applyFill="1" applyBorder="1" applyAlignment="1">
      <alignment horizontal="center" vertical="center" wrapText="1"/>
    </xf>
    <xf numFmtId="0" fontId="14" fillId="0" borderId="13" xfId="11" applyFont="1" applyBorder="1" applyAlignment="1">
      <alignment horizontal="center" vertical="center" wrapText="1"/>
    </xf>
    <xf numFmtId="0" fontId="14" fillId="0" borderId="14" xfId="11" applyFont="1" applyBorder="1" applyAlignment="1">
      <alignment horizontal="center" vertical="center" wrapText="1"/>
    </xf>
    <xf numFmtId="0" fontId="38" fillId="18" borderId="13" xfId="0" applyFont="1" applyFill="1" applyBorder="1" applyAlignment="1">
      <alignment horizontal="center" vertical="center"/>
    </xf>
    <xf numFmtId="0" fontId="38" fillId="18" borderId="15" xfId="0" applyFont="1" applyFill="1" applyBorder="1" applyAlignment="1">
      <alignment horizontal="center" vertical="center"/>
    </xf>
    <xf numFmtId="0" fontId="40" fillId="10" borderId="5" xfId="11" applyFont="1" applyFill="1" applyBorder="1" applyAlignment="1">
      <alignment horizontal="center" vertical="center"/>
    </xf>
    <xf numFmtId="0" fontId="17" fillId="9" borderId="85" xfId="11" applyFont="1" applyFill="1" applyBorder="1" applyAlignment="1">
      <alignment horizontal="center" vertical="center" wrapText="1"/>
    </xf>
    <xf numFmtId="0" fontId="17" fillId="8" borderId="80" xfId="11" applyFont="1" applyFill="1" applyBorder="1" applyAlignment="1">
      <alignment horizontal="center" vertical="center" wrapText="1"/>
    </xf>
    <xf numFmtId="0" fontId="73" fillId="0" borderId="13" xfId="11" applyFont="1" applyBorder="1" applyAlignment="1">
      <alignment horizontal="center" vertical="center" wrapText="1"/>
    </xf>
    <xf numFmtId="0" fontId="85" fillId="0" borderId="37" xfId="11" applyFont="1" applyBorder="1" applyAlignment="1">
      <alignment horizontal="center" vertical="center" wrapText="1"/>
    </xf>
    <xf numFmtId="0" fontId="17" fillId="9" borderId="34" xfId="11" applyFont="1" applyFill="1" applyBorder="1" applyAlignment="1">
      <alignment horizontal="center" vertical="center" wrapText="1"/>
    </xf>
    <xf numFmtId="0" fontId="73" fillId="22" borderId="47" xfId="0" applyFont="1" applyFill="1" applyBorder="1" applyAlignment="1">
      <alignment horizontal="center" vertical="center" wrapText="1"/>
    </xf>
    <xf numFmtId="0" fontId="73" fillId="22" borderId="119" xfId="0" applyFont="1" applyFill="1" applyBorder="1" applyAlignment="1">
      <alignment horizontal="center" vertical="center" wrapText="1"/>
    </xf>
    <xf numFmtId="0" fontId="49" fillId="9" borderId="13" xfId="11" applyFont="1" applyFill="1" applyBorder="1" applyAlignment="1">
      <alignment horizontal="center" vertical="center" wrapText="1"/>
    </xf>
    <xf numFmtId="0" fontId="49" fillId="9" borderId="15" xfId="11" applyFont="1" applyFill="1" applyBorder="1" applyAlignment="1">
      <alignment horizontal="center" vertical="center" wrapText="1"/>
    </xf>
    <xf numFmtId="168" fontId="85" fillId="0" borderId="47" xfId="11" applyNumberFormat="1" applyFont="1" applyBorder="1" applyAlignment="1">
      <alignment horizontal="center" vertical="center" wrapText="1"/>
    </xf>
    <xf numFmtId="0" fontId="85" fillId="0" borderId="13" xfId="11" applyFont="1" applyBorder="1" applyAlignment="1">
      <alignment horizontal="center" vertical="center" wrapText="1"/>
    </xf>
    <xf numFmtId="0" fontId="73" fillId="22" borderId="3" xfId="0" applyFont="1" applyFill="1" applyBorder="1" applyAlignment="1">
      <alignment horizontal="center" vertical="center" wrapText="1"/>
    </xf>
    <xf numFmtId="168" fontId="26" fillId="0" borderId="47" xfId="11" applyNumberFormat="1" applyFont="1" applyBorder="1" applyAlignment="1">
      <alignment horizontal="center" vertical="center" wrapText="1"/>
    </xf>
    <xf numFmtId="168" fontId="85" fillId="0" borderId="3" xfId="11" applyNumberFormat="1" applyFont="1" applyBorder="1" applyAlignment="1">
      <alignment horizontal="center" vertical="center" wrapText="1"/>
    </xf>
    <xf numFmtId="0" fontId="103" fillId="0" borderId="64" xfId="11" applyFont="1" applyBorder="1" applyAlignment="1">
      <alignment horizontal="center" vertical="center" wrapText="1"/>
    </xf>
    <xf numFmtId="0" fontId="73" fillId="0" borderId="21" xfId="11" applyFont="1" applyBorder="1" applyAlignment="1">
      <alignment horizontal="center" vertical="center" wrapText="1"/>
    </xf>
    <xf numFmtId="168" fontId="85" fillId="0" borderId="110" xfId="11" applyNumberFormat="1" applyFont="1" applyBorder="1" applyAlignment="1">
      <alignment horizontal="center" vertical="center" wrapText="1"/>
    </xf>
    <xf numFmtId="0" fontId="73" fillId="0" borderId="92" xfId="11" applyFont="1" applyBorder="1" applyAlignment="1">
      <alignment horizontal="center" vertical="center" wrapText="1"/>
    </xf>
    <xf numFmtId="0" fontId="73" fillId="0" borderId="46" xfId="11" applyFont="1" applyBorder="1" applyAlignment="1">
      <alignment horizontal="center" vertical="center" wrapText="1"/>
    </xf>
    <xf numFmtId="0" fontId="73" fillId="0" borderId="83" xfId="11" applyFont="1" applyBorder="1" applyAlignment="1">
      <alignment horizontal="center" vertical="center" wrapText="1"/>
    </xf>
    <xf numFmtId="0" fontId="55" fillId="22" borderId="3" xfId="0" applyFont="1" applyFill="1" applyBorder="1" applyAlignment="1">
      <alignment horizontal="center" vertical="center" wrapText="1"/>
    </xf>
    <xf numFmtId="0" fontId="95" fillId="6" borderId="69" xfId="11" applyFont="1" applyFill="1" applyBorder="1" applyAlignment="1">
      <alignment horizontal="center" vertical="center"/>
    </xf>
    <xf numFmtId="0" fontId="73" fillId="22" borderId="110" xfId="0" applyFont="1" applyFill="1" applyBorder="1" applyAlignment="1">
      <alignment horizontal="center" vertical="center" wrapText="1"/>
    </xf>
    <xf numFmtId="0" fontId="73" fillId="22" borderId="9" xfId="0" applyFont="1" applyFill="1" applyBorder="1" applyAlignment="1">
      <alignment horizontal="center" vertical="center" wrapText="1"/>
    </xf>
    <xf numFmtId="0" fontId="73" fillId="22" borderId="10" xfId="0" applyFont="1" applyFill="1" applyBorder="1" applyAlignment="1">
      <alignment horizontal="center" vertical="center" wrapText="1"/>
    </xf>
    <xf numFmtId="168" fontId="85" fillId="0" borderId="9" xfId="11" applyNumberFormat="1" applyFont="1" applyBorder="1" applyAlignment="1">
      <alignment horizontal="center" vertical="center" wrapText="1"/>
    </xf>
    <xf numFmtId="168" fontId="85" fillId="0" borderId="10" xfId="11" applyNumberFormat="1" applyFont="1" applyBorder="1" applyAlignment="1">
      <alignment horizontal="center" vertical="center" wrapText="1"/>
    </xf>
    <xf numFmtId="0" fontId="55" fillId="22" borderId="10" xfId="0" applyFont="1" applyFill="1" applyBorder="1" applyAlignment="1">
      <alignment horizontal="center" vertical="center" wrapText="1"/>
    </xf>
    <xf numFmtId="0" fontId="87" fillId="2" borderId="36" xfId="11" applyFont="1" applyFill="1" applyBorder="1" applyAlignment="1">
      <alignment horizontal="center" vertical="center" wrapText="1"/>
    </xf>
    <xf numFmtId="0" fontId="87" fillId="0" borderId="27" xfId="11" applyFont="1" applyBorder="1" applyAlignment="1">
      <alignment horizontal="center" vertical="center" wrapText="1"/>
    </xf>
    <xf numFmtId="0" fontId="17" fillId="0" borderId="77" xfId="11" applyFont="1" applyBorder="1" applyAlignment="1">
      <alignment horizontal="center" vertical="center"/>
    </xf>
    <xf numFmtId="0" fontId="17" fillId="9" borderId="35" xfId="11" applyFont="1" applyFill="1" applyBorder="1" applyAlignment="1">
      <alignment horizontal="center" vertical="center" wrapText="1"/>
    </xf>
    <xf numFmtId="0" fontId="73" fillId="0" borderId="1" xfId="11" applyFont="1" applyBorder="1" applyAlignment="1">
      <alignment horizontal="center" vertical="center" wrapText="1"/>
    </xf>
    <xf numFmtId="0" fontId="84" fillId="0" borderId="13" xfId="11" applyFont="1" applyBorder="1" applyAlignment="1">
      <alignment horizontal="center" vertical="center" wrapText="1"/>
    </xf>
    <xf numFmtId="0" fontId="17" fillId="9" borderId="9" xfId="11" applyFont="1" applyFill="1" applyBorder="1" applyAlignment="1">
      <alignment horizontal="center" vertical="center" wrapText="1"/>
    </xf>
    <xf numFmtId="0" fontId="93" fillId="8" borderId="80" xfId="11" applyFont="1" applyFill="1" applyBorder="1" applyAlignment="1">
      <alignment horizontal="center" vertical="center" wrapText="1"/>
    </xf>
    <xf numFmtId="0" fontId="17" fillId="9" borderId="22" xfId="11" applyFont="1" applyFill="1" applyBorder="1" applyAlignment="1">
      <alignment horizontal="center" vertical="center" wrapText="1"/>
    </xf>
    <xf numFmtId="0" fontId="17" fillId="8" borderId="25" xfId="11" applyFont="1" applyFill="1" applyBorder="1" applyAlignment="1">
      <alignment horizontal="center" vertical="center" wrapText="1"/>
    </xf>
    <xf numFmtId="0" fontId="84" fillId="0" borderId="3" xfId="11" applyFont="1" applyBorder="1" applyAlignment="1">
      <alignment horizontal="center" vertical="center" wrapText="1"/>
    </xf>
    <xf numFmtId="0" fontId="84" fillId="0" borderId="93" xfId="11" applyFont="1" applyBorder="1" applyAlignment="1">
      <alignment horizontal="center" vertical="center" wrapText="1"/>
    </xf>
    <xf numFmtId="0" fontId="17" fillId="9" borderId="11" xfId="11" applyFont="1" applyFill="1" applyBorder="1" applyAlignment="1">
      <alignment horizontal="center" vertical="center" wrapText="1"/>
    </xf>
    <xf numFmtId="0" fontId="85" fillId="0" borderId="105" xfId="11" applyFont="1" applyBorder="1" applyAlignment="1">
      <alignment horizontal="center" vertical="center" wrapText="1"/>
    </xf>
    <xf numFmtId="0" fontId="60" fillId="6" borderId="69" xfId="11" applyFont="1" applyFill="1" applyBorder="1" applyAlignment="1">
      <alignment horizontal="center" vertical="center"/>
    </xf>
    <xf numFmtId="0" fontId="83" fillId="0" borderId="107" xfId="11" applyFont="1" applyBorder="1" applyAlignment="1">
      <alignment horizontal="center" vertical="center" wrapText="1"/>
    </xf>
    <xf numFmtId="0" fontId="73" fillId="0" borderId="79" xfId="11" applyFont="1" applyBorder="1" applyAlignment="1">
      <alignment horizontal="center" vertical="center" wrapText="1"/>
    </xf>
    <xf numFmtId="0" fontId="41" fillId="10" borderId="80" xfId="11" applyFont="1" applyFill="1" applyBorder="1" applyAlignment="1">
      <alignment horizontal="center" vertical="center"/>
    </xf>
    <xf numFmtId="0" fontId="84" fillId="0" borderId="13" xfId="0" applyFont="1" applyBorder="1" applyAlignment="1">
      <alignment horizontal="center" vertical="center" wrapText="1"/>
    </xf>
    <xf numFmtId="0" fontId="84" fillId="0" borderId="1" xfId="11" applyFont="1" applyBorder="1" applyAlignment="1">
      <alignment horizontal="center" vertical="center" wrapText="1"/>
    </xf>
    <xf numFmtId="0" fontId="84" fillId="0" borderId="3" xfId="0" applyFont="1" applyBorder="1" applyAlignment="1">
      <alignment horizontal="center" vertical="center" wrapText="1"/>
    </xf>
    <xf numFmtId="0" fontId="40" fillId="10" borderId="11" xfId="11" applyFont="1" applyFill="1" applyBorder="1" applyAlignment="1">
      <alignment horizontal="center" vertical="center"/>
    </xf>
    <xf numFmtId="0" fontId="40" fillId="10" borderId="22" xfId="11" applyFont="1" applyFill="1" applyBorder="1" applyAlignment="1">
      <alignment horizontal="center" vertical="center"/>
    </xf>
    <xf numFmtId="0" fontId="40" fillId="10" borderId="6" xfId="11" applyFont="1" applyFill="1" applyBorder="1" applyAlignment="1">
      <alignment horizontal="center" vertical="center"/>
    </xf>
    <xf numFmtId="0" fontId="40" fillId="10" borderId="0" xfId="11" applyFont="1" applyFill="1" applyAlignment="1">
      <alignment horizontal="center" vertical="center"/>
    </xf>
    <xf numFmtId="0" fontId="40" fillId="10" borderId="8" xfId="11" applyFont="1" applyFill="1" applyBorder="1" applyAlignment="1">
      <alignment horizontal="center" vertical="center"/>
    </xf>
    <xf numFmtId="0" fontId="40" fillId="10" borderId="4" xfId="11" applyFont="1" applyFill="1" applyBorder="1" applyAlignment="1">
      <alignment horizontal="center" vertical="center"/>
    </xf>
    <xf numFmtId="0" fontId="40" fillId="10" borderId="12" xfId="11" applyFont="1" applyFill="1" applyBorder="1" applyAlignment="1">
      <alignment horizontal="center" vertical="center"/>
    </xf>
    <xf numFmtId="0" fontId="40" fillId="10" borderId="2" xfId="11" applyFont="1" applyFill="1" applyBorder="1" applyAlignment="1">
      <alignment horizontal="center" vertical="center"/>
    </xf>
    <xf numFmtId="0" fontId="17" fillId="9" borderId="10" xfId="11" applyFont="1" applyFill="1" applyBorder="1" applyAlignment="1">
      <alignment horizontal="center" vertical="center" wrapText="1"/>
    </xf>
    <xf numFmtId="0" fontId="49" fillId="8" borderId="80" xfId="11" applyFont="1" applyFill="1" applyBorder="1" applyAlignment="1">
      <alignment horizontal="center" vertical="center" wrapText="1"/>
    </xf>
    <xf numFmtId="0" fontId="49" fillId="8" borderId="16" xfId="11" applyFont="1" applyFill="1" applyBorder="1" applyAlignment="1">
      <alignment horizontal="center" vertical="center" wrapText="1"/>
    </xf>
    <xf numFmtId="0" fontId="49" fillId="8" borderId="17" xfId="11" applyFont="1" applyFill="1" applyBorder="1" applyAlignment="1">
      <alignment horizontal="center" vertical="center" wrapText="1"/>
    </xf>
    <xf numFmtId="0" fontId="60" fillId="6" borderId="73" xfId="11" applyFont="1" applyFill="1" applyBorder="1" applyAlignment="1">
      <alignment horizontal="center" vertical="center"/>
    </xf>
    <xf numFmtId="0" fontId="17" fillId="8" borderId="16" xfId="11" applyFont="1" applyFill="1" applyBorder="1" applyAlignment="1">
      <alignment horizontal="center" vertical="center" wrapText="1"/>
    </xf>
    <xf numFmtId="0" fontId="17" fillId="8" borderId="17" xfId="11" applyFont="1" applyFill="1" applyBorder="1" applyAlignment="1">
      <alignment horizontal="center" vertical="center" wrapText="1"/>
    </xf>
    <xf numFmtId="0" fontId="73" fillId="0" borderId="15" xfId="11" applyFont="1" applyBorder="1" applyAlignment="1">
      <alignment horizontal="center" vertical="center" wrapText="1"/>
    </xf>
    <xf numFmtId="0" fontId="104" fillId="0" borderId="1" xfId="11" applyFont="1" applyBorder="1" applyAlignment="1">
      <alignment horizontal="center" vertical="center" wrapText="1"/>
    </xf>
    <xf numFmtId="0" fontId="104" fillId="0" borderId="13" xfId="11" applyFont="1" applyBorder="1" applyAlignment="1">
      <alignment horizontal="center" vertical="center" wrapText="1"/>
    </xf>
    <xf numFmtId="0" fontId="104" fillId="0" borderId="15" xfId="11" applyFont="1" applyBorder="1" applyAlignment="1">
      <alignment horizontal="center" vertical="center" wrapText="1"/>
    </xf>
    <xf numFmtId="0" fontId="85" fillId="0" borderId="118" xfId="11" applyFont="1" applyBorder="1" applyAlignment="1">
      <alignment horizontal="center" vertical="center" wrapText="1"/>
    </xf>
    <xf numFmtId="0" fontId="85" fillId="0" borderId="88" xfId="11" applyFont="1" applyBorder="1" applyAlignment="1">
      <alignment horizontal="center" vertical="center" wrapText="1"/>
    </xf>
    <xf numFmtId="0" fontId="85" fillId="0" borderId="127" xfId="11" applyFont="1" applyBorder="1" applyAlignment="1">
      <alignment horizontal="center" vertical="center" wrapText="1"/>
    </xf>
    <xf numFmtId="0" fontId="85" fillId="0" borderId="128" xfId="11" applyFont="1" applyBorder="1" applyAlignment="1">
      <alignment horizontal="center" vertical="center" wrapText="1"/>
    </xf>
    <xf numFmtId="0" fontId="109" fillId="0" borderId="13" xfId="11" applyFont="1" applyBorder="1" applyAlignment="1">
      <alignment horizontal="center" vertical="center" wrapText="1"/>
    </xf>
    <xf numFmtId="0" fontId="109" fillId="0" borderId="15" xfId="11" applyFont="1" applyBorder="1" applyAlignment="1">
      <alignment horizontal="center" vertical="center" wrapText="1"/>
    </xf>
    <xf numFmtId="170" fontId="109" fillId="0" borderId="13" xfId="12" applyNumberFormat="1" applyFont="1" applyBorder="1" applyAlignment="1">
      <alignment horizontal="center" vertical="center" wrapText="1"/>
    </xf>
    <xf numFmtId="170" fontId="109" fillId="0" borderId="15" xfId="12" applyNumberFormat="1" applyFont="1" applyBorder="1" applyAlignment="1">
      <alignment horizontal="center" vertical="center" wrapText="1"/>
    </xf>
    <xf numFmtId="0" fontId="84" fillId="0" borderId="15" xfId="11" applyFont="1" applyBorder="1" applyAlignment="1">
      <alignment horizontal="center" vertical="center" wrapText="1"/>
    </xf>
    <xf numFmtId="0" fontId="26" fillId="0" borderId="105" xfId="11" applyFont="1" applyBorder="1" applyAlignment="1">
      <alignment horizontal="center" vertical="center" wrapText="1"/>
    </xf>
    <xf numFmtId="0" fontId="26" fillId="0" borderId="87" xfId="11" applyFont="1" applyBorder="1" applyAlignment="1">
      <alignment horizontal="center" vertical="center" wrapText="1"/>
    </xf>
    <xf numFmtId="0" fontId="26" fillId="0" borderId="88" xfId="11" applyFont="1" applyBorder="1" applyAlignment="1">
      <alignment horizontal="center" vertical="center" wrapText="1"/>
    </xf>
    <xf numFmtId="0" fontId="17" fillId="8" borderId="36" xfId="11" applyFont="1" applyFill="1" applyBorder="1" applyAlignment="1">
      <alignment horizontal="center" vertical="center" wrapText="1"/>
    </xf>
    <xf numFmtId="0" fontId="17" fillId="8" borderId="51" xfId="11" applyFont="1" applyFill="1" applyBorder="1" applyAlignment="1">
      <alignment horizontal="center" vertical="center" wrapText="1"/>
    </xf>
    <xf numFmtId="0" fontId="17" fillId="8" borderId="89" xfId="11" applyFont="1" applyFill="1" applyBorder="1" applyAlignment="1">
      <alignment horizontal="center" vertical="center" wrapText="1"/>
    </xf>
    <xf numFmtId="0" fontId="50" fillId="0" borderId="6" xfId="21" applyFont="1" applyBorder="1" applyAlignment="1">
      <alignment horizontal="center" vertical="center"/>
    </xf>
    <xf numFmtId="0" fontId="50" fillId="0" borderId="0" xfId="21" applyFont="1" applyAlignment="1">
      <alignment horizontal="center" vertical="center"/>
    </xf>
    <xf numFmtId="0" fontId="50" fillId="0" borderId="8" xfId="21" applyFont="1" applyBorder="1" applyAlignment="1">
      <alignment horizontal="center" vertical="center"/>
    </xf>
    <xf numFmtId="0" fontId="50" fillId="0" borderId="4" xfId="21" applyFont="1" applyBorder="1" applyAlignment="1">
      <alignment horizontal="center" vertical="center"/>
    </xf>
    <xf numFmtId="0" fontId="50" fillId="0" borderId="12" xfId="21" applyFont="1" applyBorder="1" applyAlignment="1">
      <alignment horizontal="center" vertical="center"/>
    </xf>
    <xf numFmtId="0" fontId="50" fillId="0" borderId="2" xfId="21" applyFont="1" applyBorder="1" applyAlignment="1">
      <alignment horizontal="center" vertical="center"/>
    </xf>
    <xf numFmtId="0" fontId="50" fillId="0" borderId="5" xfId="21" applyFont="1" applyBorder="1" applyAlignment="1">
      <alignment horizontal="center" vertical="center"/>
    </xf>
    <xf numFmtId="0" fontId="50" fillId="0" borderId="11" xfId="21" applyFont="1" applyBorder="1" applyAlignment="1">
      <alignment horizontal="center" vertical="center"/>
    </xf>
    <xf numFmtId="0" fontId="50" fillId="0" borderId="22" xfId="21" applyFont="1" applyBorder="1" applyAlignment="1">
      <alignment horizontal="center" vertical="center"/>
    </xf>
    <xf numFmtId="0" fontId="99" fillId="18" borderId="94" xfId="0" applyFont="1" applyFill="1" applyBorder="1" applyAlignment="1">
      <alignment horizontal="center" vertical="center" wrapText="1"/>
    </xf>
    <xf numFmtId="0" fontId="99" fillId="18" borderId="95" xfId="0" applyFont="1" applyFill="1" applyBorder="1" applyAlignment="1">
      <alignment horizontal="center" vertical="center" wrapText="1"/>
    </xf>
    <xf numFmtId="0" fontId="99" fillId="18" borderId="96" xfId="0" applyFont="1" applyFill="1" applyBorder="1" applyAlignment="1">
      <alignment horizontal="center" vertical="center" wrapText="1"/>
    </xf>
    <xf numFmtId="0" fontId="99" fillId="0" borderId="94" xfId="0" applyFont="1" applyBorder="1" applyAlignment="1">
      <alignment horizontal="center"/>
    </xf>
    <xf numFmtId="0" fontId="99" fillId="0" borderId="95" xfId="0" applyFont="1" applyBorder="1" applyAlignment="1">
      <alignment horizontal="center"/>
    </xf>
    <xf numFmtId="0" fontId="99" fillId="0" borderId="96" xfId="0" applyFont="1" applyBorder="1" applyAlignment="1">
      <alignment horizontal="center"/>
    </xf>
    <xf numFmtId="0" fontId="99" fillId="0" borderId="97" xfId="0" applyFont="1" applyBorder="1" applyAlignment="1">
      <alignment horizontal="center"/>
    </xf>
    <xf numFmtId="0" fontId="99" fillId="0" borderId="75" xfId="0" applyFont="1" applyBorder="1" applyAlignment="1">
      <alignment horizontal="center"/>
    </xf>
    <xf numFmtId="0" fontId="99" fillId="0" borderId="45" xfId="0" applyFont="1" applyBorder="1" applyAlignment="1">
      <alignment horizontal="center"/>
    </xf>
    <xf numFmtId="0" fontId="99" fillId="0" borderId="98" xfId="0" applyFont="1" applyBorder="1" applyAlignment="1">
      <alignment horizontal="center"/>
    </xf>
    <xf numFmtId="0" fontId="99" fillId="0" borderId="99" xfId="0" applyFont="1" applyBorder="1" applyAlignment="1">
      <alignment horizontal="center"/>
    </xf>
    <xf numFmtId="0" fontId="99" fillId="0" borderId="100" xfId="0" applyFont="1" applyBorder="1" applyAlignment="1">
      <alignment horizontal="center"/>
    </xf>
    <xf numFmtId="0" fontId="74" fillId="0" borderId="53" xfId="58" applyFont="1" applyBorder="1" applyAlignment="1">
      <alignment horizontal="center" vertical="center" wrapText="1"/>
    </xf>
    <xf numFmtId="0" fontId="74" fillId="0" borderId="54" xfId="58" applyFont="1" applyBorder="1" applyAlignment="1">
      <alignment horizontal="center" vertical="center" wrapText="1"/>
    </xf>
    <xf numFmtId="0" fontId="74" fillId="0" borderId="55" xfId="58" applyFont="1" applyBorder="1" applyAlignment="1">
      <alignment horizontal="center" vertical="center" wrapText="1"/>
    </xf>
    <xf numFmtId="0" fontId="74" fillId="0" borderId="112" xfId="58" applyFont="1" applyBorder="1" applyAlignment="1">
      <alignment horizontal="center" vertical="center" wrapText="1"/>
    </xf>
    <xf numFmtId="0" fontId="74" fillId="0" borderId="113" xfId="58" applyFont="1" applyBorder="1" applyAlignment="1">
      <alignment horizontal="center" vertical="center" wrapText="1"/>
    </xf>
    <xf numFmtId="0" fontId="74" fillId="0" borderId="114" xfId="58" applyFont="1" applyBorder="1" applyAlignment="1">
      <alignment horizontal="center" vertical="center" wrapText="1"/>
    </xf>
    <xf numFmtId="0" fontId="0" fillId="0" borderId="30" xfId="0" applyBorder="1" applyAlignment="1">
      <alignment horizontal="center"/>
    </xf>
    <xf numFmtId="0" fontId="0" fillId="0" borderId="31" xfId="0" applyBorder="1" applyAlignment="1">
      <alignment horizontal="center"/>
    </xf>
    <xf numFmtId="0" fontId="0" fillId="0" borderId="32" xfId="0" applyBorder="1" applyAlignment="1">
      <alignment horizontal="center"/>
    </xf>
    <xf numFmtId="0" fontId="0" fillId="0" borderId="82" xfId="0" applyBorder="1" applyAlignment="1">
      <alignment horizontal="center" vertical="center"/>
    </xf>
    <xf numFmtId="0" fontId="0" fillId="0" borderId="11" xfId="0" applyBorder="1" applyAlignment="1">
      <alignment horizontal="center" vertical="center"/>
    </xf>
    <xf numFmtId="0" fontId="0" fillId="0" borderId="22" xfId="0" applyBorder="1" applyAlignment="1">
      <alignment horizontal="center" vertical="center"/>
    </xf>
    <xf numFmtId="0" fontId="0" fillId="0" borderId="43" xfId="0" applyBorder="1" applyAlignment="1">
      <alignment horizontal="center" vertical="center"/>
    </xf>
    <xf numFmtId="0" fontId="0" fillId="0" borderId="0" xfId="0" applyAlignment="1">
      <alignment horizontal="center" vertical="center"/>
    </xf>
    <xf numFmtId="0" fontId="0" fillId="0" borderId="8" xfId="0" applyBorder="1" applyAlignment="1">
      <alignment horizontal="center" vertical="center"/>
    </xf>
    <xf numFmtId="0" fontId="0" fillId="0" borderId="86" xfId="0" applyBorder="1" applyAlignment="1">
      <alignment horizontal="center" vertical="center"/>
    </xf>
    <xf numFmtId="0" fontId="0" fillId="0" borderId="12" xfId="0" applyBorder="1" applyAlignment="1">
      <alignment horizontal="center" vertical="center"/>
    </xf>
    <xf numFmtId="0" fontId="0" fillId="0" borderId="2" xfId="0" applyBorder="1" applyAlignment="1">
      <alignment horizontal="center" vertical="center"/>
    </xf>
    <xf numFmtId="4" fontId="49" fillId="0" borderId="15" xfId="13" applyNumberFormat="1" applyFont="1" applyFill="1" applyBorder="1" applyAlignment="1" applyProtection="1">
      <alignment horizontal="center" vertical="center" wrapText="1"/>
    </xf>
    <xf numFmtId="4" fontId="49" fillId="0" borderId="124" xfId="13" applyNumberFormat="1" applyFont="1" applyFill="1" applyBorder="1" applyAlignment="1" applyProtection="1">
      <alignment horizontal="center" vertical="center" wrapText="1"/>
    </xf>
    <xf numFmtId="0" fontId="73" fillId="22" borderId="3" xfId="0" applyFont="1" applyFill="1" applyBorder="1" applyAlignment="1">
      <alignment horizontal="center" vertical="center"/>
    </xf>
    <xf numFmtId="0" fontId="73" fillId="22" borderId="9" xfId="0" applyFont="1" applyFill="1" applyBorder="1" applyAlignment="1">
      <alignment horizontal="center" vertical="center"/>
    </xf>
    <xf numFmtId="0" fontId="73" fillId="22" borderId="10" xfId="0" applyFont="1" applyFill="1" applyBorder="1" applyAlignment="1">
      <alignment horizontal="center" vertical="center"/>
    </xf>
    <xf numFmtId="4" fontId="85" fillId="0" borderId="15" xfId="13" applyNumberFormat="1" applyFont="1" applyFill="1" applyBorder="1" applyAlignment="1" applyProtection="1">
      <alignment horizontal="center" vertical="center" wrapText="1"/>
    </xf>
    <xf numFmtId="0" fontId="77" fillId="0" borderId="134" xfId="58" applyFont="1" applyBorder="1" applyAlignment="1">
      <alignment vertical="center"/>
    </xf>
    <xf numFmtId="0" fontId="77" fillId="0" borderId="135" xfId="58" applyFont="1" applyBorder="1" applyAlignment="1">
      <alignment vertical="center"/>
    </xf>
    <xf numFmtId="2" fontId="77" fillId="0" borderId="136" xfId="58" applyNumberFormat="1" applyFont="1" applyBorder="1" applyAlignment="1">
      <alignment horizontal="center" vertical="center"/>
    </xf>
    <xf numFmtId="0" fontId="77" fillId="0" borderId="106" xfId="58" applyFont="1" applyBorder="1" applyAlignment="1">
      <alignment vertical="center"/>
    </xf>
    <xf numFmtId="0" fontId="77" fillId="0" borderId="138" xfId="58" applyFont="1" applyBorder="1" applyAlignment="1">
      <alignment vertical="center"/>
    </xf>
    <xf numFmtId="0" fontId="77" fillId="0" borderId="139" xfId="58" applyFont="1" applyBorder="1" applyAlignment="1">
      <alignment vertical="center"/>
    </xf>
    <xf numFmtId="2" fontId="77" fillId="0" borderId="140" xfId="58" applyNumberFormat="1" applyFont="1" applyFill="1" applyBorder="1" applyAlignment="1">
      <alignment horizontal="center" vertical="center"/>
    </xf>
    <xf numFmtId="2" fontId="77" fillId="0" borderId="46" xfId="58" applyNumberFormat="1" applyFont="1" applyFill="1" applyBorder="1" applyAlignment="1">
      <alignment horizontal="center" vertical="center"/>
    </xf>
    <xf numFmtId="2" fontId="77" fillId="0" borderId="108" xfId="58" applyNumberFormat="1" applyFont="1" applyFill="1" applyBorder="1" applyAlignment="1">
      <alignment horizontal="center" vertical="center"/>
    </xf>
    <xf numFmtId="2" fontId="77" fillId="0" borderId="141" xfId="58" applyNumberFormat="1" applyFont="1" applyBorder="1" applyAlignment="1">
      <alignment horizontal="center" vertical="center"/>
    </xf>
    <xf numFmtId="2" fontId="77" fillId="0" borderId="142" xfId="58" applyNumberFormat="1" applyFont="1" applyBorder="1" applyAlignment="1">
      <alignment horizontal="center" vertical="center"/>
    </xf>
    <xf numFmtId="2" fontId="77" fillId="0" borderId="102" xfId="58" applyNumberFormat="1" applyFont="1" applyBorder="1" applyAlignment="1">
      <alignment horizontal="center" vertical="center"/>
    </xf>
    <xf numFmtId="2" fontId="77" fillId="0" borderId="114" xfId="58" applyNumberFormat="1" applyFont="1" applyBorder="1" applyAlignment="1">
      <alignment horizontal="center" vertical="center"/>
    </xf>
    <xf numFmtId="2" fontId="77" fillId="0" borderId="143" xfId="58" applyNumberFormat="1" applyFont="1" applyBorder="1" applyAlignment="1">
      <alignment horizontal="center" vertical="center"/>
    </xf>
    <xf numFmtId="2" fontId="77" fillId="0" borderId="144" xfId="58" applyNumberFormat="1" applyFont="1" applyBorder="1" applyAlignment="1">
      <alignment horizontal="center" vertical="center"/>
    </xf>
    <xf numFmtId="2" fontId="77" fillId="0" borderId="145" xfId="58" applyNumberFormat="1" applyFont="1" applyBorder="1" applyAlignment="1">
      <alignment horizontal="center" vertical="center"/>
    </xf>
    <xf numFmtId="0" fontId="50" fillId="0" borderId="25" xfId="21" applyFont="1" applyBorder="1" applyAlignment="1">
      <alignment horizontal="center" vertical="center"/>
    </xf>
    <xf numFmtId="0" fontId="63" fillId="0" borderId="26" xfId="21" applyFont="1" applyBorder="1" applyAlignment="1">
      <alignment vertical="center" wrapText="1"/>
    </xf>
    <xf numFmtId="0" fontId="63" fillId="0" borderId="26" xfId="21" applyFont="1" applyBorder="1" applyAlignment="1">
      <alignment wrapText="1"/>
    </xf>
    <xf numFmtId="0" fontId="51" fillId="0" borderId="8" xfId="21" applyFont="1" applyBorder="1"/>
    <xf numFmtId="0" fontId="64" fillId="0" borderId="26" xfId="21" applyFont="1" applyBorder="1" applyAlignment="1">
      <alignment vertical="center" wrapText="1"/>
    </xf>
    <xf numFmtId="0" fontId="63" fillId="0" borderId="107" xfId="21" applyFont="1" applyBorder="1" applyAlignment="1">
      <alignment vertical="center" wrapText="1"/>
    </xf>
    <xf numFmtId="0" fontId="61" fillId="0" borderId="137" xfId="0" applyFont="1" applyBorder="1" applyAlignment="1">
      <alignment horizontal="center" wrapText="1"/>
    </xf>
    <xf numFmtId="0" fontId="61" fillId="0" borderId="146" xfId="0" applyFont="1" applyBorder="1" applyAlignment="1">
      <alignment wrapText="1"/>
    </xf>
    <xf numFmtId="0" fontId="63" fillId="0" borderId="85" xfId="21" applyFont="1" applyBorder="1" applyAlignment="1">
      <alignment vertical="center" wrapText="1"/>
    </xf>
    <xf numFmtId="0" fontId="61" fillId="0" borderId="137" xfId="0" applyFont="1" applyBorder="1"/>
    <xf numFmtId="0" fontId="63" fillId="0" borderId="81" xfId="21" applyFont="1" applyBorder="1" applyAlignment="1">
      <alignment vertical="center" wrapText="1"/>
    </xf>
    <xf numFmtId="0" fontId="50" fillId="0" borderId="50" xfId="21" applyFont="1" applyBorder="1" applyAlignment="1">
      <alignment horizontal="center" vertical="center"/>
    </xf>
    <xf numFmtId="0" fontId="65" fillId="0" borderId="28" xfId="17" applyFont="1" applyBorder="1" applyAlignment="1">
      <alignment horizontal="left" vertical="center" wrapText="1"/>
    </xf>
    <xf numFmtId="2" fontId="51" fillId="0" borderId="28" xfId="21" applyNumberFormat="1" applyFont="1" applyBorder="1" applyAlignment="1">
      <alignment horizontal="center" vertical="center"/>
    </xf>
    <xf numFmtId="0" fontId="51" fillId="0" borderId="28" xfId="21" applyFont="1" applyBorder="1" applyAlignment="1">
      <alignment horizontal="center" vertical="center"/>
    </xf>
    <xf numFmtId="0" fontId="59" fillId="0" borderId="28" xfId="21" applyFont="1" applyBorder="1" applyAlignment="1">
      <alignment horizontal="center" vertical="center"/>
    </xf>
    <xf numFmtId="0" fontId="63" fillId="0" borderId="29" xfId="21" applyFont="1" applyBorder="1" applyAlignment="1">
      <alignment vertical="center" wrapText="1"/>
    </xf>
    <xf numFmtId="0" fontId="50" fillId="0" borderId="78" xfId="21" applyFont="1" applyBorder="1" applyAlignment="1">
      <alignment horizontal="center" vertical="center"/>
    </xf>
    <xf numFmtId="0" fontId="65" fillId="0" borderId="10" xfId="17" applyFont="1" applyBorder="1" applyAlignment="1">
      <alignment horizontal="left" vertical="center" wrapText="1"/>
    </xf>
    <xf numFmtId="2" fontId="51" fillId="0" borderId="10" xfId="21" applyNumberFormat="1" applyFont="1" applyBorder="1" applyAlignment="1">
      <alignment horizontal="center" vertical="center"/>
    </xf>
    <xf numFmtId="0" fontId="51" fillId="0" borderId="10" xfId="21" applyFont="1" applyBorder="1" applyAlignment="1">
      <alignment horizontal="center" vertical="center"/>
    </xf>
    <xf numFmtId="0" fontId="59" fillId="0" borderId="10" xfId="21" applyFont="1" applyBorder="1" applyAlignment="1">
      <alignment horizontal="center" vertical="center"/>
    </xf>
    <xf numFmtId="0" fontId="50" fillId="0" borderId="147" xfId="21" applyFont="1" applyBorder="1" applyAlignment="1">
      <alignment horizontal="center" vertical="center" wrapText="1"/>
    </xf>
    <xf numFmtId="0" fontId="50" fillId="0" borderId="148" xfId="21" applyFont="1" applyBorder="1" applyAlignment="1">
      <alignment horizontal="center" vertical="center" wrapText="1"/>
    </xf>
    <xf numFmtId="168" fontId="67" fillId="0" borderId="148" xfId="23" applyNumberFormat="1" applyFont="1" applyBorder="1" applyAlignment="1">
      <alignment horizontal="center" vertical="center" wrapText="1"/>
    </xf>
    <xf numFmtId="0" fontId="66" fillId="0" borderId="148" xfId="21" applyFont="1" applyBorder="1" applyAlignment="1">
      <alignment horizontal="center" vertical="center" wrapText="1"/>
    </xf>
    <xf numFmtId="0" fontId="68" fillId="0" borderId="148" xfId="21" applyFont="1" applyBorder="1" applyAlignment="1">
      <alignment horizontal="center" vertical="center" wrapText="1"/>
    </xf>
    <xf numFmtId="0" fontId="69" fillId="0" borderId="148" xfId="21" applyFont="1" applyBorder="1" applyAlignment="1">
      <alignment horizontal="center" vertical="center" wrapText="1"/>
    </xf>
    <xf numFmtId="0" fontId="50" fillId="0" borderId="148" xfId="21" applyFont="1" applyBorder="1" applyAlignment="1">
      <alignment horizontal="center" vertical="center"/>
    </xf>
    <xf numFmtId="0" fontId="50" fillId="0" borderId="149" xfId="21" applyFont="1" applyBorder="1" applyAlignment="1">
      <alignment horizontal="center" vertical="center" wrapText="1"/>
    </xf>
    <xf numFmtId="0" fontId="50" fillId="0" borderId="0" xfId="21" applyFont="1" applyBorder="1" applyAlignment="1">
      <alignment horizontal="center" vertical="center"/>
    </xf>
    <xf numFmtId="0" fontId="0" fillId="0" borderId="36" xfId="0" applyBorder="1" applyAlignment="1">
      <alignment horizontal="center" vertical="center"/>
    </xf>
    <xf numFmtId="0" fontId="77" fillId="0" borderId="150" xfId="58" applyFont="1" applyBorder="1" applyAlignment="1">
      <alignment vertical="center"/>
    </xf>
    <xf numFmtId="0" fontId="0" fillId="0" borderId="80" xfId="0" applyBorder="1" applyAlignment="1">
      <alignment horizontal="center" vertical="center"/>
    </xf>
    <xf numFmtId="2" fontId="77" fillId="0" borderId="146" xfId="58" applyNumberFormat="1" applyFont="1" applyBorder="1" applyAlignment="1">
      <alignment horizontal="center" vertical="center"/>
    </xf>
    <xf numFmtId="0" fontId="0" fillId="0" borderId="4" xfId="0" applyBorder="1" applyAlignment="1">
      <alignment horizontal="center" vertical="center"/>
    </xf>
    <xf numFmtId="0" fontId="77" fillId="0" borderId="151" xfId="58" applyFont="1" applyBorder="1" applyAlignment="1">
      <alignment vertical="center"/>
    </xf>
    <xf numFmtId="2" fontId="77" fillId="0" borderId="152" xfId="58" applyNumberFormat="1" applyFont="1" applyBorder="1" applyAlignment="1">
      <alignment horizontal="center" vertical="center"/>
    </xf>
  </cellXfs>
  <cellStyles count="60">
    <cellStyle name="Millares [0]" xfId="16" builtinId="6"/>
    <cellStyle name="Millares [0] 2" xfId="14" xr:uid="{00000000-0005-0000-0000-000001000000}"/>
    <cellStyle name="Millares [0] 2 2" xfId="19" xr:uid="{00000000-0005-0000-0000-000002000000}"/>
    <cellStyle name="Millares [0] 2 2 2" xfId="36" xr:uid="{00000000-0005-0000-0000-000003000000}"/>
    <cellStyle name="Millares [0] 2 3" xfId="23" xr:uid="{00000000-0005-0000-0000-000004000000}"/>
    <cellStyle name="Millares [0] 2 3 2" xfId="40" xr:uid="{00000000-0005-0000-0000-000005000000}"/>
    <cellStyle name="Millares [0] 2 4" xfId="31" xr:uid="{00000000-0005-0000-0000-000006000000}"/>
    <cellStyle name="Millares [0] 3" xfId="33" xr:uid="{00000000-0005-0000-0000-000007000000}"/>
    <cellStyle name="Millares [0] 4" xfId="44" xr:uid="{00000000-0005-0000-0000-000008000000}"/>
    <cellStyle name="Millares [0] 5" xfId="52" xr:uid="{00000000-0005-0000-0000-000009000000}"/>
    <cellStyle name="Millares 2" xfId="3" xr:uid="{00000000-0005-0000-0000-00000A000000}"/>
    <cellStyle name="Millares 2 2" xfId="26" xr:uid="{00000000-0005-0000-0000-00000B000000}"/>
    <cellStyle name="Millares 3" xfId="7" xr:uid="{00000000-0005-0000-0000-00000C000000}"/>
    <cellStyle name="Millares 4" xfId="46" xr:uid="{00000000-0005-0000-0000-00000D000000}"/>
    <cellStyle name="Moneda" xfId="59" builtinId="4"/>
    <cellStyle name="Moneda [0]" xfId="20" builtinId="7"/>
    <cellStyle name="Moneda [0] 2" xfId="12" xr:uid="{00000000-0005-0000-0000-00000F000000}"/>
    <cellStyle name="Moneda [0] 2 2" xfId="18" xr:uid="{00000000-0005-0000-0000-000010000000}"/>
    <cellStyle name="Moneda [0] 2 2 2" xfId="35" xr:uid="{00000000-0005-0000-0000-000011000000}"/>
    <cellStyle name="Moneda [0] 2 3" xfId="22" xr:uid="{00000000-0005-0000-0000-000012000000}"/>
    <cellStyle name="Moneda [0] 2 3 2" xfId="39" xr:uid="{00000000-0005-0000-0000-000013000000}"/>
    <cellStyle name="Moneda [0] 2 4" xfId="28" xr:uid="{00000000-0005-0000-0000-000014000000}"/>
    <cellStyle name="Moneda [0] 2 4 2" xfId="42" xr:uid="{00000000-0005-0000-0000-000015000000}"/>
    <cellStyle name="Moneda [0] 2 5" xfId="30" xr:uid="{00000000-0005-0000-0000-000016000000}"/>
    <cellStyle name="Moneda [0] 3" xfId="37" xr:uid="{00000000-0005-0000-0000-000017000000}"/>
    <cellStyle name="Moneda [0] 4" xfId="45" xr:uid="{00000000-0005-0000-0000-000018000000}"/>
    <cellStyle name="Moneda [0] 5" xfId="51" xr:uid="{00000000-0005-0000-0000-000019000000}"/>
    <cellStyle name="Moneda 2" xfId="2" xr:uid="{00000000-0005-0000-0000-00001A000000}"/>
    <cellStyle name="Moneda 3" xfId="54" xr:uid="{00000000-0005-0000-0000-00001B000000}"/>
    <cellStyle name="Normal" xfId="0" builtinId="0"/>
    <cellStyle name="Normal 10" xfId="48" xr:uid="{00000000-0005-0000-0000-00001D000000}"/>
    <cellStyle name="Normal 11" xfId="56" xr:uid="{00000000-0005-0000-0000-00001E000000}"/>
    <cellStyle name="Normal 12 2" xfId="49" xr:uid="{00000000-0005-0000-0000-00001F000000}"/>
    <cellStyle name="Normal 2" xfId="5" xr:uid="{00000000-0005-0000-0000-000020000000}"/>
    <cellStyle name="Normal 2 2" xfId="11" xr:uid="{00000000-0005-0000-0000-000021000000}"/>
    <cellStyle name="Normal 3" xfId="8" xr:uid="{00000000-0005-0000-0000-000022000000}"/>
    <cellStyle name="Normal 3 2" xfId="17" xr:uid="{00000000-0005-0000-0000-000023000000}"/>
    <cellStyle name="Normal 3 2 2" xfId="34" xr:uid="{00000000-0005-0000-0000-000024000000}"/>
    <cellStyle name="Normal 3 3" xfId="21" xr:uid="{00000000-0005-0000-0000-000025000000}"/>
    <cellStyle name="Normal 3 3 2" xfId="38" xr:uid="{00000000-0005-0000-0000-000026000000}"/>
    <cellStyle name="Normal 3 3 3" xfId="57" xr:uid="{00000000-0005-0000-0000-000027000000}"/>
    <cellStyle name="Normal 3 4" xfId="53" xr:uid="{00000000-0005-0000-0000-000028000000}"/>
    <cellStyle name="Normal 3 4 2" xfId="58" xr:uid="{B6CD3663-A541-4A40-9885-524F398050D3}"/>
    <cellStyle name="Normal 4" xfId="9" xr:uid="{00000000-0005-0000-0000-000029000000}"/>
    <cellStyle name="Normal 4 2" xfId="29" xr:uid="{00000000-0005-0000-0000-00002A000000}"/>
    <cellStyle name="Normal 5" xfId="10" xr:uid="{00000000-0005-0000-0000-00002B000000}"/>
    <cellStyle name="Normal 6" xfId="15" xr:uid="{00000000-0005-0000-0000-00002C000000}"/>
    <cellStyle name="Normal 6 2" xfId="32" xr:uid="{00000000-0005-0000-0000-00002D000000}"/>
    <cellStyle name="Normal 7" xfId="24" xr:uid="{00000000-0005-0000-0000-00002E000000}"/>
    <cellStyle name="Normal 7 2" xfId="41" xr:uid="{00000000-0005-0000-0000-00002F000000}"/>
    <cellStyle name="Normal 8" xfId="43" xr:uid="{00000000-0005-0000-0000-000030000000}"/>
    <cellStyle name="Normal 9" xfId="50" xr:uid="{00000000-0005-0000-0000-000031000000}"/>
    <cellStyle name="Porcentaje" xfId="25" builtinId="5"/>
    <cellStyle name="Porcentaje 2" xfId="4" xr:uid="{00000000-0005-0000-0000-000033000000}"/>
    <cellStyle name="Porcentaje 2 2" xfId="27" xr:uid="{00000000-0005-0000-0000-000034000000}"/>
    <cellStyle name="Porcentaje 3" xfId="6" xr:uid="{00000000-0005-0000-0000-000035000000}"/>
    <cellStyle name="Porcentaje 4" xfId="47" xr:uid="{00000000-0005-0000-0000-000036000000}"/>
    <cellStyle name="Porcentaje 5" xfId="55" xr:uid="{00000000-0005-0000-0000-000037000000}"/>
    <cellStyle name="Texto explicativo" xfId="1" builtinId="53" customBuiltin="1"/>
    <cellStyle name="Texto explicativo 2" xfId="13" xr:uid="{00000000-0005-0000-0000-000039000000}"/>
  </cellStyles>
  <dxfs count="92">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70AD47"/>
      <rgbColor rgb="FFADB9CA"/>
      <rgbColor rgb="FF993366"/>
      <rgbColor rgb="FFFFFFCC"/>
      <rgbColor rgb="FFCCFFFF"/>
      <rgbColor rgb="FF660066"/>
      <rgbColor rgb="FFFF8080"/>
      <rgbColor rgb="FF0066CC"/>
      <rgbColor rgb="FFD0CECE"/>
      <rgbColor rgb="FF000080"/>
      <rgbColor rgb="FFFF00FF"/>
      <rgbColor rgb="FFFFFF00"/>
      <rgbColor rgb="FF00FFFF"/>
      <rgbColor rgb="FF800080"/>
      <rgbColor rgb="FF800000"/>
      <rgbColor rgb="FF008080"/>
      <rgbColor rgb="FF0000FF"/>
      <rgbColor rgb="FF00CCFF"/>
      <rgbColor rgb="FFCCFFFF"/>
      <rgbColor rgb="FFCCFFCC"/>
      <rgbColor rgb="FFFFFF99"/>
      <rgbColor rgb="FF9DC3E6"/>
      <rgbColor rgb="FFFF99CC"/>
      <rgbColor rgb="FFB3B3B3"/>
      <rgbColor rgb="FFFFCC99"/>
      <rgbColor rgb="FF3366FF"/>
      <rgbColor rgb="FF33CCCC"/>
      <rgbColor rgb="FF92D050"/>
      <rgbColor rgb="FFFFCC00"/>
      <rgbColor rgb="FFFF9900"/>
      <rgbColor rgb="FFFF6600"/>
      <rgbColor rgb="FF585858"/>
      <rgbColor rgb="FFAFABAB"/>
      <rgbColor rgb="FF003366"/>
      <rgbColor rgb="FF579D1C"/>
      <rgbColor rgb="FF003300"/>
      <rgbColor rgb="FF333300"/>
      <rgbColor rgb="FF993300"/>
      <rgbColor rgb="FF993366"/>
      <rgbColor rgb="FF44546A"/>
      <rgbColor rgb="FF4E4D4D"/>
      <rgbColor rgb="00003366"/>
      <rgbColor rgb="00339966"/>
      <rgbColor rgb="00003300"/>
      <rgbColor rgb="00333300"/>
      <rgbColor rgb="00993300"/>
      <rgbColor rgb="00993366"/>
      <rgbColor rgb="00333399"/>
      <rgbColor rgb="00333333"/>
    </indexed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3</xdr:row>
      <xdr:rowOff>85725</xdr:rowOff>
    </xdr:from>
    <xdr:to>
      <xdr:col>1</xdr:col>
      <xdr:colOff>3177540</xdr:colOff>
      <xdr:row>6</xdr:row>
      <xdr:rowOff>114300</xdr:rowOff>
    </xdr:to>
    <xdr:pic>
      <xdr:nvPicPr>
        <xdr:cNvPr id="2" name="Picture 1">
          <a:extLst>
            <a:ext uri="{FF2B5EF4-FFF2-40B4-BE49-F238E27FC236}">
              <a16:creationId xmlns:a16="http://schemas.microsoft.com/office/drawing/2014/main" id="{38345C74-CF4D-8A0D-BC02-81DB09450D9E}"/>
            </a:ext>
          </a:extLst>
        </xdr:cNvPr>
        <xdr:cNvPicPr>
          <a:picLocks noChangeAspect="1"/>
        </xdr:cNvPicPr>
      </xdr:nvPicPr>
      <xdr:blipFill>
        <a:blip xmlns:r="http://schemas.openxmlformats.org/officeDocument/2006/relationships" r:embed="rId1"/>
        <a:stretch>
          <a:fillRect/>
        </a:stretch>
      </xdr:blipFill>
      <xdr:spPr>
        <a:xfrm>
          <a:off x="857250" y="1762125"/>
          <a:ext cx="3095625" cy="800100"/>
        </a:xfrm>
        <a:prstGeom prst="rect">
          <a:avLst/>
        </a:prstGeom>
      </xdr:spPr>
    </xdr:pic>
    <xdr:clientData/>
  </xdr:twoCellAnchor>
  <xdr:twoCellAnchor editAs="oneCell">
    <xdr:from>
      <xdr:col>1</xdr:col>
      <xdr:colOff>3305175</xdr:colOff>
      <xdr:row>3</xdr:row>
      <xdr:rowOff>276225</xdr:rowOff>
    </xdr:from>
    <xdr:to>
      <xdr:col>4</xdr:col>
      <xdr:colOff>588645</xdr:colOff>
      <xdr:row>5</xdr:row>
      <xdr:rowOff>167640</xdr:rowOff>
    </xdr:to>
    <xdr:pic>
      <xdr:nvPicPr>
        <xdr:cNvPr id="3" name="Imagen 2">
          <a:extLst>
            <a:ext uri="{FF2B5EF4-FFF2-40B4-BE49-F238E27FC236}">
              <a16:creationId xmlns:a16="http://schemas.microsoft.com/office/drawing/2014/main" id="{05FDDBBB-2E97-F62C-ECB4-F08E66CB56DB}"/>
            </a:ext>
            <a:ext uri="{147F2762-F138-4A5C-976F-8EAC2B608ADB}">
              <a16:predDERef xmlns:a16="http://schemas.microsoft.com/office/drawing/2014/main" pred="{38345C74-CF4D-8A0D-BC02-81DB09450D9E}"/>
            </a:ext>
          </a:extLst>
        </xdr:cNvPr>
        <xdr:cNvPicPr>
          <a:picLocks noChangeAspect="1"/>
        </xdr:cNvPicPr>
      </xdr:nvPicPr>
      <xdr:blipFill>
        <a:blip xmlns:r="http://schemas.openxmlformats.org/officeDocument/2006/relationships" r:embed="rId2"/>
        <a:srcRect l="3186" r="17523"/>
        <a:stretch>
          <a:fillRect/>
        </a:stretch>
      </xdr:blipFill>
      <xdr:spPr>
        <a:xfrm>
          <a:off x="4086225" y="1952625"/>
          <a:ext cx="2781300" cy="466725"/>
        </a:xfrm>
        <a:prstGeom prst="rect">
          <a:avLst/>
        </a:prstGeom>
      </xdr:spPr>
    </xdr:pic>
    <xdr:clientData/>
  </xdr:twoCellAnchor>
  <xdr:twoCellAnchor>
    <xdr:from>
      <xdr:col>3</xdr:col>
      <xdr:colOff>781050</xdr:colOff>
      <xdr:row>3</xdr:row>
      <xdr:rowOff>180975</xdr:rowOff>
    </xdr:from>
    <xdr:to>
      <xdr:col>4</xdr:col>
      <xdr:colOff>600075</xdr:colOff>
      <xdr:row>6</xdr:row>
      <xdr:rowOff>47625</xdr:rowOff>
    </xdr:to>
    <xdr:sp macro="" textlink="">
      <xdr:nvSpPr>
        <xdr:cNvPr id="4" name="Rectángulo 3">
          <a:extLst>
            <a:ext uri="{FF2B5EF4-FFF2-40B4-BE49-F238E27FC236}">
              <a16:creationId xmlns:a16="http://schemas.microsoft.com/office/drawing/2014/main" id="{76106DD8-C30C-7EC6-671A-07C79EE00143}"/>
            </a:ext>
            <a:ext uri="{147F2762-F138-4A5C-976F-8EAC2B608ADB}">
              <a16:predDERef xmlns:a16="http://schemas.microsoft.com/office/drawing/2014/main" pred="{05FDDBBB-2E97-F62C-ECB4-F08E66CB56DB}"/>
            </a:ext>
          </a:extLst>
        </xdr:cNvPr>
        <xdr:cNvSpPr/>
      </xdr:nvSpPr>
      <xdr:spPr>
        <a:xfrm>
          <a:off x="6181725" y="1857375"/>
          <a:ext cx="685800" cy="63817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B4"/>
  <sheetViews>
    <sheetView workbookViewId="0">
      <selection activeCell="H22" sqref="H22"/>
    </sheetView>
  </sheetViews>
  <sheetFormatPr baseColWidth="10" defaultColWidth="11.44140625" defaultRowHeight="14.4"/>
  <sheetData>
    <row r="1" spans="1:2">
      <c r="A1" t="s">
        <v>0</v>
      </c>
    </row>
    <row r="3" spans="1:2">
      <c r="B3" t="s">
        <v>1</v>
      </c>
    </row>
    <row r="4" spans="1:2">
      <c r="B4" t="s">
        <v>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C3:U49"/>
  <sheetViews>
    <sheetView workbookViewId="0"/>
  </sheetViews>
  <sheetFormatPr baseColWidth="10" defaultColWidth="11.44140625" defaultRowHeight="14.4"/>
  <sheetData>
    <row r="3" spans="3:21" ht="409.6">
      <c r="C3" s="198" t="s">
        <v>3</v>
      </c>
      <c r="D3" s="199"/>
      <c r="E3" s="199"/>
      <c r="F3" s="199"/>
      <c r="G3" s="199"/>
      <c r="H3" s="199"/>
      <c r="I3" s="199"/>
      <c r="J3" s="199"/>
      <c r="K3" s="199"/>
      <c r="L3" s="200"/>
      <c r="N3" s="197" t="s">
        <v>4</v>
      </c>
      <c r="O3" s="197"/>
      <c r="P3" s="197"/>
      <c r="Q3" s="197"/>
      <c r="R3" s="197"/>
      <c r="S3" s="75"/>
      <c r="T3" s="75"/>
      <c r="U3" s="75"/>
    </row>
    <row r="5" spans="3:21" ht="69">
      <c r="C5" s="202" t="s">
        <v>5</v>
      </c>
      <c r="D5" s="203"/>
      <c r="E5" s="203"/>
      <c r="F5" s="203"/>
      <c r="G5" s="203"/>
      <c r="H5" s="203"/>
      <c r="I5" s="203"/>
      <c r="J5" s="203"/>
      <c r="K5" s="203"/>
      <c r="L5" s="204"/>
      <c r="M5" s="74"/>
      <c r="N5" s="74"/>
      <c r="O5" s="77" t="s">
        <v>6</v>
      </c>
      <c r="P5" s="77" t="s">
        <v>7</v>
      </c>
    </row>
    <row r="6" spans="3:21" ht="27.6">
      <c r="C6" s="191" t="s">
        <v>8</v>
      </c>
      <c r="D6" s="192"/>
      <c r="E6" s="192"/>
      <c r="F6" s="192"/>
      <c r="G6" s="192"/>
      <c r="H6" s="192"/>
      <c r="I6" s="192"/>
      <c r="J6" s="192"/>
      <c r="K6" s="192"/>
      <c r="L6" s="193"/>
      <c r="O6" s="77" t="s">
        <v>9</v>
      </c>
      <c r="P6" s="78">
        <v>224013169</v>
      </c>
    </row>
    <row r="7" spans="3:21" ht="358.8">
      <c r="C7" s="201" t="s">
        <v>10</v>
      </c>
      <c r="D7" s="186"/>
      <c r="E7" s="186"/>
      <c r="F7" s="186"/>
      <c r="G7" s="186"/>
      <c r="H7" s="186"/>
      <c r="I7" s="186"/>
      <c r="J7" s="186"/>
      <c r="K7" s="186"/>
      <c r="L7" s="187"/>
    </row>
    <row r="8" spans="3:21" ht="409.6">
      <c r="C8" s="185" t="s">
        <v>11</v>
      </c>
      <c r="D8" s="186"/>
      <c r="E8" s="186"/>
      <c r="F8" s="186"/>
      <c r="G8" s="186"/>
      <c r="H8" s="186"/>
      <c r="I8" s="186"/>
      <c r="J8" s="186"/>
      <c r="K8" s="186"/>
      <c r="L8" s="187"/>
    </row>
    <row r="9" spans="3:21">
      <c r="C9" s="188"/>
      <c r="D9" s="189"/>
      <c r="E9" s="189"/>
      <c r="F9" s="189"/>
      <c r="G9" s="189"/>
      <c r="H9" s="189"/>
      <c r="I9" s="189"/>
      <c r="J9" s="189"/>
      <c r="K9" s="189"/>
      <c r="L9" s="190"/>
    </row>
    <row r="10" spans="3:21" ht="41.4">
      <c r="C10" s="191" t="s">
        <v>12</v>
      </c>
      <c r="D10" s="192"/>
      <c r="E10" s="192"/>
      <c r="F10" s="192"/>
      <c r="G10" s="192"/>
      <c r="H10" s="192"/>
      <c r="I10" s="192"/>
      <c r="J10" s="192"/>
      <c r="K10" s="192"/>
      <c r="L10" s="193"/>
    </row>
    <row r="11" spans="3:21" ht="409.6">
      <c r="C11" s="194" t="s">
        <v>13</v>
      </c>
      <c r="D11" s="195"/>
      <c r="E11" s="195"/>
      <c r="F11" s="195"/>
      <c r="G11" s="195"/>
      <c r="H11" s="195"/>
      <c r="I11" s="195"/>
      <c r="J11" s="195"/>
      <c r="K11" s="195"/>
      <c r="L11" s="196"/>
    </row>
    <row r="12" spans="3:21">
      <c r="C12" s="169"/>
      <c r="D12" s="169"/>
      <c r="E12" s="169"/>
      <c r="F12" s="169"/>
      <c r="G12" s="169"/>
      <c r="H12" s="169"/>
      <c r="I12" s="169"/>
      <c r="J12" s="169"/>
      <c r="K12" s="169"/>
      <c r="L12" s="169"/>
    </row>
    <row r="13" spans="3:21" ht="409.6">
      <c r="C13" s="170" t="s">
        <v>14</v>
      </c>
      <c r="D13" s="171"/>
      <c r="E13" s="171"/>
      <c r="F13" s="171"/>
      <c r="G13" s="171"/>
      <c r="H13" s="171"/>
      <c r="I13" s="171"/>
      <c r="J13" s="171"/>
      <c r="K13" s="171"/>
      <c r="L13" s="172"/>
      <c r="M13" s="73"/>
    </row>
    <row r="14" spans="3:21">
      <c r="C14" s="173"/>
      <c r="D14" s="174"/>
      <c r="E14" s="174"/>
      <c r="F14" s="174"/>
      <c r="G14" s="174"/>
      <c r="H14" s="174"/>
      <c r="I14" s="174"/>
      <c r="J14" s="174"/>
      <c r="K14" s="174"/>
      <c r="L14" s="175"/>
      <c r="M14" s="73"/>
    </row>
    <row r="15" spans="3:21">
      <c r="C15" s="173"/>
      <c r="D15" s="174"/>
      <c r="E15" s="174"/>
      <c r="F15" s="174"/>
      <c r="G15" s="174"/>
      <c r="H15" s="174"/>
      <c r="I15" s="174"/>
      <c r="J15" s="174"/>
      <c r="K15" s="174"/>
      <c r="L15" s="175"/>
      <c r="M15" s="73"/>
    </row>
    <row r="16" spans="3:21">
      <c r="C16" s="173"/>
      <c r="D16" s="174"/>
      <c r="E16" s="174"/>
      <c r="F16" s="174"/>
      <c r="G16" s="174"/>
      <c r="H16" s="174"/>
      <c r="I16" s="174"/>
      <c r="J16" s="174"/>
      <c r="K16" s="174"/>
      <c r="L16" s="175"/>
      <c r="M16" s="73"/>
    </row>
    <row r="17" spans="3:13">
      <c r="C17" s="173"/>
      <c r="D17" s="174"/>
      <c r="E17" s="174"/>
      <c r="F17" s="174"/>
      <c r="G17" s="174"/>
      <c r="H17" s="174"/>
      <c r="I17" s="174"/>
      <c r="J17" s="174"/>
      <c r="K17" s="174"/>
      <c r="L17" s="175"/>
      <c r="M17" s="73"/>
    </row>
    <row r="18" spans="3:13">
      <c r="C18" s="173"/>
      <c r="D18" s="174"/>
      <c r="E18" s="174"/>
      <c r="F18" s="174"/>
      <c r="G18" s="174"/>
      <c r="H18" s="174"/>
      <c r="I18" s="174"/>
      <c r="J18" s="174"/>
      <c r="K18" s="174"/>
      <c r="L18" s="175"/>
      <c r="M18" s="73"/>
    </row>
    <row r="19" spans="3:13">
      <c r="C19" s="173"/>
      <c r="D19" s="174"/>
      <c r="E19" s="174"/>
      <c r="F19" s="174"/>
      <c r="G19" s="174"/>
      <c r="H19" s="174"/>
      <c r="I19" s="174"/>
      <c r="J19" s="174"/>
      <c r="K19" s="174"/>
      <c r="L19" s="175"/>
      <c r="M19" s="73"/>
    </row>
    <row r="20" spans="3:13">
      <c r="C20" s="173"/>
      <c r="D20" s="174"/>
      <c r="E20" s="174"/>
      <c r="F20" s="174"/>
      <c r="G20" s="174"/>
      <c r="H20" s="174"/>
      <c r="I20" s="174"/>
      <c r="J20" s="174"/>
      <c r="K20" s="174"/>
      <c r="L20" s="175"/>
      <c r="M20" s="73"/>
    </row>
    <row r="21" spans="3:13">
      <c r="C21" s="173"/>
      <c r="D21" s="174"/>
      <c r="E21" s="174"/>
      <c r="F21" s="174"/>
      <c r="G21" s="174"/>
      <c r="H21" s="174"/>
      <c r="I21" s="174"/>
      <c r="J21" s="174"/>
      <c r="K21" s="174"/>
      <c r="L21" s="175"/>
      <c r="M21" s="73"/>
    </row>
    <row r="22" spans="3:13">
      <c r="C22" s="173"/>
      <c r="D22" s="174"/>
      <c r="E22" s="174"/>
      <c r="F22" s="174"/>
      <c r="G22" s="174"/>
      <c r="H22" s="174"/>
      <c r="I22" s="174"/>
      <c r="J22" s="174"/>
      <c r="K22" s="174"/>
      <c r="L22" s="175"/>
      <c r="M22" s="73"/>
    </row>
    <row r="23" spans="3:13">
      <c r="C23" s="173"/>
      <c r="D23" s="174"/>
      <c r="E23" s="174"/>
      <c r="F23" s="174"/>
      <c r="G23" s="174"/>
      <c r="H23" s="174"/>
      <c r="I23" s="174"/>
      <c r="J23" s="174"/>
      <c r="K23" s="174"/>
      <c r="L23" s="175"/>
      <c r="M23" s="73"/>
    </row>
    <row r="24" spans="3:13">
      <c r="C24" s="173"/>
      <c r="D24" s="174"/>
      <c r="E24" s="174"/>
      <c r="F24" s="174"/>
      <c r="G24" s="174"/>
      <c r="H24" s="174"/>
      <c r="I24" s="174"/>
      <c r="J24" s="174"/>
      <c r="K24" s="174"/>
      <c r="L24" s="175"/>
      <c r="M24" s="73"/>
    </row>
    <row r="25" spans="3:13">
      <c r="C25" s="176"/>
      <c r="D25" s="177"/>
      <c r="E25" s="177"/>
      <c r="F25" s="177"/>
      <c r="G25" s="177"/>
      <c r="H25" s="177"/>
      <c r="I25" s="177"/>
      <c r="J25" s="177"/>
      <c r="K25" s="177"/>
      <c r="L25" s="178"/>
      <c r="M25" s="73"/>
    </row>
    <row r="27" spans="3:13">
      <c r="C27" s="163" t="s">
        <v>15</v>
      </c>
      <c r="D27" s="164"/>
      <c r="E27" s="164"/>
      <c r="F27" s="164"/>
      <c r="G27" s="164"/>
      <c r="H27" s="164"/>
      <c r="I27" s="164"/>
      <c r="J27" s="164"/>
      <c r="K27" s="164"/>
      <c r="L27" s="165"/>
    </row>
    <row r="28" spans="3:13" ht="409.6">
      <c r="C28" s="166" t="s">
        <v>16</v>
      </c>
      <c r="D28" s="167"/>
      <c r="E28" s="167"/>
      <c r="F28" s="167"/>
      <c r="G28" s="167"/>
      <c r="H28" s="167"/>
      <c r="I28" s="167"/>
      <c r="J28" s="167"/>
      <c r="K28" s="167"/>
      <c r="L28" s="168"/>
    </row>
    <row r="30" spans="3:13">
      <c r="C30" s="163" t="s">
        <v>17</v>
      </c>
      <c r="D30" s="164"/>
      <c r="E30" s="164"/>
      <c r="F30" s="164"/>
      <c r="G30" s="164"/>
      <c r="H30" s="164"/>
      <c r="I30" s="164"/>
      <c r="J30" s="164"/>
      <c r="K30" s="164"/>
      <c r="L30" s="165"/>
    </row>
    <row r="31" spans="3:13" ht="409.6">
      <c r="C31" s="166" t="s">
        <v>18</v>
      </c>
      <c r="D31" s="167"/>
      <c r="E31" s="167"/>
      <c r="F31" s="167"/>
      <c r="G31" s="167"/>
      <c r="H31" s="167"/>
      <c r="I31" s="167"/>
      <c r="J31" s="167"/>
      <c r="K31" s="167"/>
      <c r="L31" s="168"/>
    </row>
    <row r="33" spans="3:12">
      <c r="C33" s="163" t="s">
        <v>19</v>
      </c>
      <c r="D33" s="164"/>
      <c r="E33" s="164"/>
      <c r="F33" s="164"/>
      <c r="G33" s="164"/>
      <c r="H33" s="164"/>
      <c r="I33" s="164"/>
      <c r="J33" s="164"/>
      <c r="K33" s="164"/>
      <c r="L33" s="165"/>
    </row>
    <row r="34" spans="3:12">
      <c r="C34" s="166" t="s">
        <v>20</v>
      </c>
      <c r="D34" s="167"/>
      <c r="E34" s="167"/>
      <c r="F34" s="167"/>
      <c r="G34" s="167"/>
      <c r="H34" s="167"/>
      <c r="I34" s="167"/>
      <c r="J34" s="167"/>
      <c r="K34" s="167"/>
      <c r="L34" s="168"/>
    </row>
    <row r="36" spans="3:12">
      <c r="C36" s="163" t="s">
        <v>21</v>
      </c>
      <c r="D36" s="164"/>
      <c r="E36" s="164"/>
      <c r="F36" s="164"/>
      <c r="G36" s="164"/>
      <c r="H36" s="164"/>
      <c r="I36" s="164"/>
      <c r="J36" s="164"/>
      <c r="K36" s="164"/>
      <c r="L36" s="165"/>
    </row>
    <row r="37" spans="3:12" ht="409.6">
      <c r="C37" s="179" t="s">
        <v>22</v>
      </c>
      <c r="D37" s="180"/>
      <c r="E37" s="180"/>
      <c r="F37" s="180"/>
      <c r="G37" s="180"/>
      <c r="H37" s="180"/>
      <c r="I37" s="180"/>
      <c r="J37" s="180"/>
      <c r="K37" s="180"/>
      <c r="L37" s="181"/>
    </row>
    <row r="38" spans="3:12">
      <c r="C38" s="182"/>
      <c r="D38" s="183"/>
      <c r="E38" s="183"/>
      <c r="F38" s="183"/>
      <c r="G38" s="183"/>
      <c r="H38" s="183"/>
      <c r="I38" s="183"/>
      <c r="J38" s="183"/>
      <c r="K38" s="183"/>
      <c r="L38" s="184"/>
    </row>
    <row r="40" spans="3:12">
      <c r="C40" s="163" t="s">
        <v>23</v>
      </c>
      <c r="D40" s="164"/>
      <c r="E40" s="164"/>
      <c r="F40" s="164"/>
      <c r="G40" s="164"/>
      <c r="H40" s="164"/>
      <c r="I40" s="164"/>
      <c r="J40" s="164"/>
      <c r="K40" s="164"/>
      <c r="L40" s="165"/>
    </row>
    <row r="41" spans="3:12" ht="409.6">
      <c r="C41" s="166" t="s">
        <v>24</v>
      </c>
      <c r="D41" s="167"/>
      <c r="E41" s="167"/>
      <c r="F41" s="167"/>
      <c r="G41" s="167"/>
      <c r="H41" s="167"/>
      <c r="I41" s="167"/>
      <c r="J41" s="167"/>
      <c r="K41" s="167"/>
      <c r="L41" s="168"/>
    </row>
    <row r="44" spans="3:12">
      <c r="C44" s="163" t="s">
        <v>25</v>
      </c>
      <c r="D44" s="164"/>
      <c r="E44" s="164"/>
      <c r="F44" s="164"/>
      <c r="G44" s="164"/>
      <c r="H44" s="164"/>
      <c r="I44" s="164"/>
      <c r="J44" s="164"/>
      <c r="K44" s="164"/>
      <c r="L44" s="165"/>
    </row>
    <row r="45" spans="3:12" ht="409.6">
      <c r="C45" s="166" t="s">
        <v>26</v>
      </c>
      <c r="D45" s="167"/>
      <c r="E45" s="167"/>
      <c r="F45" s="167"/>
      <c r="G45" s="167"/>
      <c r="H45" s="167"/>
      <c r="I45" s="167"/>
      <c r="J45" s="167"/>
      <c r="K45" s="167"/>
      <c r="L45" s="168"/>
    </row>
    <row r="48" spans="3:12">
      <c r="C48" s="163" t="s">
        <v>27</v>
      </c>
      <c r="D48" s="164"/>
      <c r="E48" s="164"/>
      <c r="F48" s="164"/>
      <c r="G48" s="164"/>
      <c r="H48" s="164"/>
      <c r="I48" s="164"/>
      <c r="J48" s="164"/>
      <c r="K48" s="164"/>
      <c r="L48" s="165"/>
    </row>
    <row r="49" spans="3:12" ht="409.6">
      <c r="C49" s="166" t="s">
        <v>28</v>
      </c>
      <c r="D49" s="167"/>
      <c r="E49" s="167"/>
      <c r="F49" s="167"/>
      <c r="G49" s="167"/>
      <c r="H49" s="167"/>
      <c r="I49" s="167"/>
      <c r="J49" s="167"/>
      <c r="K49" s="167"/>
      <c r="L49" s="168"/>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3"/>
  <dimension ref="A1:J43"/>
  <sheetViews>
    <sheetView zoomScale="55" zoomScaleNormal="55" workbookViewId="0">
      <selection activeCell="C10" sqref="C10"/>
    </sheetView>
  </sheetViews>
  <sheetFormatPr baseColWidth="10" defaultColWidth="11.44140625" defaultRowHeight="14.4"/>
  <cols>
    <col min="2" max="2" width="57.44140625" customWidth="1"/>
    <col min="6" max="6" width="20" customWidth="1"/>
    <col min="7" max="7" width="21.33203125" customWidth="1"/>
    <col min="8" max="8" width="24.6640625" customWidth="1"/>
  </cols>
  <sheetData>
    <row r="1" spans="1:10" ht="115.2" customHeight="1">
      <c r="A1" s="625" t="s">
        <v>29</v>
      </c>
      <c r="B1" s="626"/>
      <c r="C1" s="626"/>
      <c r="D1" s="626"/>
      <c r="E1" s="627"/>
      <c r="F1" s="113"/>
      <c r="G1" s="113"/>
      <c r="H1" s="113"/>
      <c r="I1" s="113"/>
      <c r="J1" s="113"/>
    </row>
    <row r="2" spans="1:10" ht="25.8" thickBot="1">
      <c r="A2" s="628"/>
      <c r="B2" s="629"/>
      <c r="C2" s="629"/>
      <c r="D2" s="629"/>
      <c r="E2" s="630"/>
      <c r="F2" s="113"/>
      <c r="G2" s="113"/>
      <c r="H2" s="113"/>
      <c r="I2" s="113"/>
      <c r="J2" s="113"/>
    </row>
    <row r="3" spans="1:10" ht="15" thickBot="1">
      <c r="A3" s="114"/>
      <c r="E3" s="115"/>
    </row>
    <row r="4" spans="1:10" ht="28.8">
      <c r="A4" s="282" t="s">
        <v>30</v>
      </c>
      <c r="B4" s="284"/>
      <c r="C4" s="284"/>
      <c r="D4" s="284"/>
      <c r="E4" s="285"/>
    </row>
    <row r="5" spans="1:10">
      <c r="A5" s="283"/>
      <c r="B5" s="129"/>
      <c r="C5" s="129"/>
      <c r="D5" s="129"/>
      <c r="E5" s="286"/>
    </row>
    <row r="6" spans="1:10">
      <c r="A6" s="289">
        <v>45990</v>
      </c>
      <c r="B6" s="129"/>
      <c r="C6" s="129"/>
      <c r="D6" s="129"/>
      <c r="E6" s="286"/>
    </row>
    <row r="7" spans="1:10">
      <c r="A7" s="290"/>
      <c r="B7" s="287"/>
      <c r="C7" s="287"/>
      <c r="D7" s="287"/>
      <c r="E7" s="288"/>
    </row>
    <row r="8" spans="1:10">
      <c r="A8" s="114"/>
      <c r="E8" s="115"/>
    </row>
    <row r="9" spans="1:10" ht="41.4">
      <c r="A9" s="116" t="s">
        <v>31</v>
      </c>
      <c r="B9" s="117" t="s">
        <v>32</v>
      </c>
      <c r="C9" s="118" t="s">
        <v>33</v>
      </c>
      <c r="D9" s="118" t="s">
        <v>34</v>
      </c>
      <c r="E9" s="119" t="s">
        <v>35</v>
      </c>
    </row>
    <row r="10" spans="1:10" ht="15.6">
      <c r="A10" s="120">
        <v>1</v>
      </c>
      <c r="B10" s="121" t="str">
        <f>VLOOKUP(A10,'LISTA DE OFERENTES'!$A$6:$B$35,2,FALSE)</f>
        <v>GEAGOR SAS BIC</v>
      </c>
      <c r="C10" s="122">
        <f>+'EVALUACION TÉC PRELIMINAR'!J18</f>
        <v>361.31350000000003</v>
      </c>
      <c r="D10" s="280" t="e">
        <f>+GEOMEAN(C10:C39)</f>
        <v>#DIV/0!</v>
      </c>
      <c r="E10" s="123" t="e">
        <f>+IF((1-(ABS($D$10-C10)/$D$10))*67.5&gt;0,(1-(ABS($D$10-C10)/$D$10))*67.5,0)</f>
        <v>#DIV/0!</v>
      </c>
      <c r="F10" s="36" t="e">
        <f>+(1-(ABS($D$10-C10)/$D$10))*67.5</f>
        <v>#DIV/0!</v>
      </c>
      <c r="G10" s="81" t="str">
        <f>+VLOOKUP(A10,'RESUMEN CALIFICACION PRELIMINAR'!$A$7:$I$36,6,FALSE)</f>
        <v>HABILITADO</v>
      </c>
      <c r="H10" s="81" t="str">
        <f>+VLOOKUP(A10,'RESUMEN CALIFICACION PRELIMINAR'!$A$7:$I$36,8,FALSE)</f>
        <v>HABILITADO</v>
      </c>
      <c r="I10" s="36">
        <v>699.69049999999993</v>
      </c>
      <c r="J10" s="81" t="str">
        <f>+VLOOKUP(A10,'RESUMEN CALIFICACION PRELIMINAR'!$A$7:$I$36,9,FALSE)</f>
        <v>HABILITADO</v>
      </c>
    </row>
    <row r="11" spans="1:10" ht="15.6">
      <c r="A11" s="124">
        <v>2</v>
      </c>
      <c r="B11" s="121" t="str">
        <f>VLOOKUP(A11,'LISTA DE OFERENTES'!$A$6:$B$35,2,FALSE)</f>
        <v>CONSORCIO ESPACIO VERDE</v>
      </c>
      <c r="C11" s="125">
        <f>+'EVALUACION TÉC PRELIMINAR'!J31</f>
        <v>423.28499999999997</v>
      </c>
      <c r="D11" s="281"/>
      <c r="E11" s="126" t="e">
        <f t="shared" ref="E11:E39" si="0">+IF((1-(ABS($D$10-C11)/$D$10))*67.5&gt;0,(1-(ABS($D$10-C11)/$D$10))*67.5,0)</f>
        <v>#DIV/0!</v>
      </c>
      <c r="F11" s="36" t="e">
        <f t="shared" ref="F11:F39" si="1">+(1-(ABS($D$10-C11)/$D$10))*67.5</f>
        <v>#DIV/0!</v>
      </c>
      <c r="G11" s="81" t="str">
        <f>+VLOOKUP(A11,'RESUMEN CALIFICACION PRELIMINAR'!$A$7:$I$36,6,FALSE)</f>
        <v>HABILITADO</v>
      </c>
      <c r="H11" s="81" t="str">
        <f>+VLOOKUP(A11,'RESUMEN CALIFICACION PRELIMINAR'!$A$7:$I$36,8,FALSE)</f>
        <v>HABILITADO</v>
      </c>
      <c r="I11" s="36">
        <v>1582.6537000000001</v>
      </c>
      <c r="J11" s="81" t="str">
        <f>+VLOOKUP(A11,'RESUMEN CALIFICACION PRELIMINAR'!$A$7:$I$36,9,FALSE)</f>
        <v>HABILITADO</v>
      </c>
    </row>
    <row r="12" spans="1:10" ht="15.6">
      <c r="A12" s="124">
        <v>3</v>
      </c>
      <c r="B12" s="121" t="str">
        <f>VLOOKUP(A12,'LISTA DE OFERENTES'!$A$6:$B$35,2,FALSE)</f>
        <v>CONSORCIO HAYUELOS</v>
      </c>
      <c r="C12" s="125">
        <f>+'EVALUACION TÉC PRELIMINAR'!J42</f>
        <v>283.56</v>
      </c>
      <c r="D12" s="281"/>
      <c r="E12" s="126" t="e">
        <f t="shared" si="0"/>
        <v>#DIV/0!</v>
      </c>
      <c r="F12" s="36" t="e">
        <f t="shared" si="1"/>
        <v>#DIV/0!</v>
      </c>
      <c r="G12" s="81" t="str">
        <f>+VLOOKUP(A12,'RESUMEN CALIFICACION PRELIMINAR'!$A$7:$I$36,6,FALSE)</f>
        <v>HABILITADO</v>
      </c>
      <c r="H12" s="81" t="str">
        <f>+VLOOKUP(A12,'RESUMEN CALIFICACION PRELIMINAR'!$A$7:$I$36,8,FALSE)</f>
        <v>HABILITADO</v>
      </c>
      <c r="I12" s="36">
        <v>1073.7665000000002</v>
      </c>
      <c r="J12" s="81" t="str">
        <f>+VLOOKUP(A12,'RESUMEN CALIFICACION PRELIMINAR'!$A$7:$I$36,9,FALSE)</f>
        <v>HABILITADO</v>
      </c>
    </row>
    <row r="13" spans="1:10" ht="15.6">
      <c r="A13" s="124">
        <v>4</v>
      </c>
      <c r="B13" s="121" t="str">
        <f>VLOOKUP(A13,'LISTA DE OFERENTES'!$A$6:$B$35,2,FALSE)</f>
        <v>EQUILATERO Y ARQUITECTURA E INGENIERIA SAS</v>
      </c>
      <c r="C13" s="125"/>
      <c r="D13" s="281"/>
      <c r="E13" s="126" t="e">
        <f t="shared" si="0"/>
        <v>#DIV/0!</v>
      </c>
      <c r="F13" s="131" t="e">
        <f t="shared" si="1"/>
        <v>#DIV/0!</v>
      </c>
      <c r="G13" s="130" t="str">
        <f>+VLOOKUP(A13,'RESUMEN CALIFICACION PRELIMINAR'!$A$7:$I$36,6,FALSE)</f>
        <v>HABILITADO</v>
      </c>
      <c r="H13" s="130" t="str">
        <f>+VLOOKUP(A13,'RESUMEN CALIFICACION PRELIMINAR'!$A$7:$I$36,8,FALSE)</f>
        <v>HABILITADO</v>
      </c>
      <c r="I13" s="131">
        <v>0</v>
      </c>
      <c r="J13" s="130" t="str">
        <f>+VLOOKUP(A13,'RESUMEN CALIFICACION PRELIMINAR'!$A$7:$I$36,9,FALSE)</f>
        <v>HABILITADO</v>
      </c>
    </row>
    <row r="14" spans="1:10" ht="15.6">
      <c r="A14" s="124">
        <v>5</v>
      </c>
      <c r="B14" s="121" t="str">
        <f>VLOOKUP(A14,'LISTA DE OFERENTES'!$A$6:$B$35,2,FALSE)</f>
        <v>BRAIN INGENIERÍA VIAL S.A.S</v>
      </c>
      <c r="C14" s="125"/>
      <c r="D14" s="281"/>
      <c r="E14" s="126" t="e">
        <f t="shared" si="0"/>
        <v>#DIV/0!</v>
      </c>
      <c r="F14" s="131" t="e">
        <f t="shared" si="1"/>
        <v>#DIV/0!</v>
      </c>
      <c r="G14" s="130" t="str">
        <f>+VLOOKUP(A14,'RESUMEN CALIFICACION PRELIMINAR'!$A$7:$I$36,6,FALSE)</f>
        <v>HABILITADO</v>
      </c>
      <c r="H14" s="130" t="str">
        <f>+VLOOKUP(A14,'RESUMEN CALIFICACION PRELIMINAR'!$A$7:$I$36,8,FALSE)</f>
        <v>HABILITADO</v>
      </c>
      <c r="I14" s="131">
        <v>20175.37</v>
      </c>
      <c r="J14" s="130" t="str">
        <f>+VLOOKUP(A14,'RESUMEN CALIFICACION PRELIMINAR'!$A$7:$I$36,9,FALSE)</f>
        <v>HABILITADO</v>
      </c>
    </row>
    <row r="15" spans="1:10" ht="15.6">
      <c r="A15" s="124">
        <v>6</v>
      </c>
      <c r="B15" s="121" t="str">
        <f>VLOOKUP(A15,'LISTA DE OFERENTES'!$A$6:$B$35,2,FALSE)</f>
        <v>LITORAL CONSULTING SAS</v>
      </c>
      <c r="C15" s="125"/>
      <c r="D15" s="281"/>
      <c r="E15" s="126" t="e">
        <f t="shared" si="0"/>
        <v>#DIV/0!</v>
      </c>
      <c r="F15" s="131" t="e">
        <f t="shared" si="1"/>
        <v>#DIV/0!</v>
      </c>
      <c r="G15" s="130" t="str">
        <f>+VLOOKUP(A15,'RESUMEN CALIFICACION PRELIMINAR'!$A$7:$I$36,6,FALSE)</f>
        <v>HABILITADO</v>
      </c>
      <c r="H15" s="130" t="str">
        <f>+VLOOKUP(A15,'RESUMEN CALIFICACION PRELIMINAR'!$A$7:$I$36,8,FALSE)</f>
        <v>HABILITADO</v>
      </c>
      <c r="I15" s="131">
        <v>779.87</v>
      </c>
      <c r="J15" s="130" t="str">
        <f>+VLOOKUP(A15,'RESUMEN CALIFICACION PRELIMINAR'!$A$7:$I$36,9,FALSE)</f>
        <v>HABILITADO</v>
      </c>
    </row>
    <row r="16" spans="1:10" ht="15.6">
      <c r="A16" s="124">
        <v>7</v>
      </c>
      <c r="B16" s="121" t="str">
        <f>VLOOKUP(A16,'LISTA DE OFERENTES'!$A$6:$B$35,2,FALSE)</f>
        <v>CONSORCIO HUPK PARQUES FONTIBON</v>
      </c>
      <c r="C16" s="125">
        <f>+'EVALUACION TÉC PRELIMINAR'!J89</f>
        <v>619.053</v>
      </c>
      <c r="D16" s="281"/>
      <c r="E16" s="126" t="e">
        <f t="shared" si="0"/>
        <v>#DIV/0!</v>
      </c>
      <c r="F16" s="36" t="e">
        <f t="shared" si="1"/>
        <v>#DIV/0!</v>
      </c>
      <c r="G16" s="81" t="str">
        <f>+VLOOKUP(A16,'RESUMEN CALIFICACION PRELIMINAR'!$A$7:$I$36,6,FALSE)</f>
        <v>HABILITADO</v>
      </c>
      <c r="H16" s="81" t="str">
        <f>+VLOOKUP(A16,'RESUMEN CALIFICACION PRELIMINAR'!$A$7:$I$36,8,FALSE)</f>
        <v>HABILITADO</v>
      </c>
      <c r="I16" s="36">
        <v>1972.8326666666669</v>
      </c>
      <c r="J16" s="81" t="str">
        <f>+VLOOKUP(A16,'RESUMEN CALIFICACION PRELIMINAR'!$A$7:$I$36,9,FALSE)</f>
        <v>HABILITADO</v>
      </c>
    </row>
    <row r="17" spans="1:10" ht="15.6">
      <c r="A17" s="124">
        <v>8</v>
      </c>
      <c r="B17" s="121" t="str">
        <f>VLOOKUP(A17,'LISTA DE OFERENTES'!$A$6:$B$35,2,FALSE)</f>
        <v>UMBRELLA INTERNATIONAL S.A.S</v>
      </c>
      <c r="C17" s="125"/>
      <c r="D17" s="281"/>
      <c r="E17" s="126" t="e">
        <f t="shared" si="0"/>
        <v>#DIV/0!</v>
      </c>
      <c r="F17" s="131" t="e">
        <f t="shared" si="1"/>
        <v>#DIV/0!</v>
      </c>
      <c r="G17" s="130" t="str">
        <f>+VLOOKUP(A17,'RESUMEN CALIFICACION PRELIMINAR'!$A$7:$I$36,6,FALSE)</f>
        <v>HABILITADO</v>
      </c>
      <c r="H17" s="130" t="str">
        <f>+VLOOKUP(A17,'RESUMEN CALIFICACION PRELIMINAR'!$A$7:$I$36,8,FALSE)</f>
        <v>HABILITADO</v>
      </c>
      <c r="I17" s="131">
        <v>1201.2028</v>
      </c>
      <c r="J17" s="130" t="str">
        <f>+VLOOKUP(A17,'RESUMEN CALIFICACION PRELIMINAR'!$A$7:$I$36,9,FALSE)</f>
        <v>HABILITADO</v>
      </c>
    </row>
    <row r="18" spans="1:10" ht="15.6">
      <c r="A18" s="124">
        <v>9</v>
      </c>
      <c r="B18" s="121" t="str">
        <f>VLOOKUP(A18,'LISTA DE OFERENTES'!$A$6:$B$35,2,FALSE)</f>
        <v>R&amp;M CONSTRUCCIONES E INTERVENTORÍAS SAS</v>
      </c>
      <c r="C18" s="125">
        <f>+'EVALUACION TÉC PRELIMINAR'!J116</f>
        <v>496.65700000000004</v>
      </c>
      <c r="D18" s="281"/>
      <c r="E18" s="126" t="e">
        <f t="shared" si="0"/>
        <v>#DIV/0!</v>
      </c>
      <c r="F18" s="36" t="e">
        <f t="shared" si="1"/>
        <v>#DIV/0!</v>
      </c>
      <c r="G18" s="81" t="str">
        <f>+VLOOKUP(A18,'RESUMEN CALIFICACION PRELIMINAR'!$A$7:$I$36,6,FALSE)</f>
        <v>HABILITADO</v>
      </c>
      <c r="H18" s="81" t="str">
        <f>+VLOOKUP(A18,'RESUMEN CALIFICACION PRELIMINAR'!$A$7:$I$36,8,FALSE)</f>
        <v>HABILITADO</v>
      </c>
      <c r="I18" s="36">
        <v>893.48000000000013</v>
      </c>
      <c r="J18" s="81" t="str">
        <f>+VLOOKUP(A18,'RESUMEN CALIFICACION PRELIMINAR'!$A$7:$I$36,9,FALSE)</f>
        <v>HABILITADO</v>
      </c>
    </row>
    <row r="19" spans="1:10" ht="15.6">
      <c r="A19" s="124">
        <v>10</v>
      </c>
      <c r="B19" s="121" t="str">
        <f>VLOOKUP(A19,'LISTA DE OFERENTES'!$A$6:$B$35,2,FALSE)</f>
        <v>CONSORCIO INTERV-PARKS 004</v>
      </c>
      <c r="C19" s="125">
        <f>+'EVALUACION TÉC PRELIMINAR'!J130</f>
        <v>859.95559213423257</v>
      </c>
      <c r="D19" s="281"/>
      <c r="E19" s="126" t="e">
        <f t="shared" si="0"/>
        <v>#DIV/0!</v>
      </c>
      <c r="G19" s="81" t="str">
        <f>+VLOOKUP(A19,'RESUMEN CALIFICACION PRELIMINAR'!$A$7:$I$36,6,FALSE)</f>
        <v>NO HABILITADO</v>
      </c>
      <c r="H19" s="81" t="str">
        <f>+VLOOKUP(A19,'RESUMEN CALIFICACION PRELIMINAR'!$A$7:$I$36,8,FALSE)</f>
        <v>HABILITADO</v>
      </c>
      <c r="I19" s="36">
        <v>3338.5625</v>
      </c>
      <c r="J19" s="81" t="str">
        <f>+VLOOKUP(A19,'RESUMEN CALIFICACION PRELIMINAR'!$A$7:$I$36,9,FALSE)</f>
        <v>NO HABILITADO</v>
      </c>
    </row>
    <row r="20" spans="1:10" ht="15.6">
      <c r="A20" s="124">
        <v>11</v>
      </c>
      <c r="B20" s="121" t="str">
        <f>VLOOKUP(A20,'LISTA DE OFERENTES'!$A$6:$B$35,2,FALSE)</f>
        <v>AHLA SHUGL INTERNATIONAL SAS</v>
      </c>
      <c r="C20" s="125"/>
      <c r="D20" s="281"/>
      <c r="E20" s="126" t="e">
        <f t="shared" si="0"/>
        <v>#DIV/0!</v>
      </c>
      <c r="F20" s="131" t="e">
        <f t="shared" si="1"/>
        <v>#DIV/0!</v>
      </c>
      <c r="G20" s="130" t="str">
        <f>+VLOOKUP(A20,'RESUMEN CALIFICACION PRELIMINAR'!$A$7:$I$36,6,FALSE)</f>
        <v>HABILITADO</v>
      </c>
      <c r="H20" s="130" t="str">
        <f>+VLOOKUP(A20,'RESUMEN CALIFICACION PRELIMINAR'!$A$7:$I$36,8,FALSE)</f>
        <v>NO HABILITADO</v>
      </c>
      <c r="I20" s="131">
        <v>0</v>
      </c>
      <c r="J20" s="130" t="str">
        <f>+VLOOKUP(A20,'RESUMEN CALIFICACION PRELIMINAR'!$A$7:$I$36,9,FALSE)</f>
        <v>NO HABILITADO</v>
      </c>
    </row>
    <row r="21" spans="1:10" ht="15.6">
      <c r="A21" s="124">
        <v>12</v>
      </c>
      <c r="B21" s="121" t="str">
        <f>VLOOKUP(A21,'LISTA DE OFERENTES'!$A$6:$B$35,2,FALSE)</f>
        <v>INGEPROYECT LTDA</v>
      </c>
      <c r="C21" s="125">
        <f>+'EVALUACION TÉC PRELIMINAR'!J155</f>
        <v>235.02</v>
      </c>
      <c r="D21" s="281"/>
      <c r="E21" s="126" t="e">
        <f t="shared" si="0"/>
        <v>#DIV/0!</v>
      </c>
      <c r="F21" s="36" t="e">
        <f t="shared" si="1"/>
        <v>#DIV/0!</v>
      </c>
      <c r="G21" s="81" t="str">
        <f>+VLOOKUP(A21,'RESUMEN CALIFICACION PRELIMINAR'!$A$7:$I$36,6,FALSE)</f>
        <v>HABILITADO</v>
      </c>
      <c r="H21" s="81" t="str">
        <f>+VLOOKUP(A21,'RESUMEN CALIFICACION PRELIMINAR'!$A$7:$I$36,8,FALSE)</f>
        <v>HABILITADO</v>
      </c>
      <c r="I21" s="36">
        <v>830.08625000000006</v>
      </c>
      <c r="J21" s="81" t="str">
        <f>+VLOOKUP(A21,'RESUMEN CALIFICACION PRELIMINAR'!$A$7:$I$36,9,FALSE)</f>
        <v>HABILITADO</v>
      </c>
    </row>
    <row r="22" spans="1:10" ht="15.6">
      <c r="A22" s="124">
        <v>13</v>
      </c>
      <c r="B22" s="121" t="str">
        <f>VLOOKUP(A22,'LISTA DE OFERENTES'!$A$6:$B$35,2,FALSE)</f>
        <v>CONSORCIO MT FDLF 2025</v>
      </c>
      <c r="C22" s="125">
        <f>+'EVALUACION TÉC PRELIMINAR'!J168</f>
        <v>585.96749999999997</v>
      </c>
      <c r="D22" s="281"/>
      <c r="E22" s="126" t="e">
        <f t="shared" si="0"/>
        <v>#DIV/0!</v>
      </c>
      <c r="F22" s="36" t="e">
        <f t="shared" si="1"/>
        <v>#DIV/0!</v>
      </c>
      <c r="G22" s="81" t="str">
        <f>+VLOOKUP(A22,'RESUMEN CALIFICACION PRELIMINAR'!$A$7:$I$36,6,FALSE)</f>
        <v>NO HABILITADO</v>
      </c>
      <c r="H22" s="81" t="str">
        <f>+VLOOKUP(A22,'RESUMEN CALIFICACION PRELIMINAR'!$A$7:$I$36,8,FALSE)</f>
        <v>HABILITADO</v>
      </c>
      <c r="I22" s="36">
        <v>915.1713749999999</v>
      </c>
      <c r="J22" s="81" t="str">
        <f>+VLOOKUP(A22,'RESUMEN CALIFICACION PRELIMINAR'!$A$7:$I$36,9,FALSE)</f>
        <v>NO HABILITADO</v>
      </c>
    </row>
    <row r="23" spans="1:10" ht="15.6">
      <c r="A23" s="124">
        <v>14</v>
      </c>
      <c r="B23" s="121" t="str">
        <f>VLOOKUP(A23,'LISTA DE OFERENTES'!$A$6:$B$35,2,FALSE)</f>
        <v>CONSORCIO FUNDADORES</v>
      </c>
      <c r="C23" s="125"/>
      <c r="D23" s="281"/>
      <c r="E23" s="126"/>
      <c r="G23" s="130"/>
      <c r="H23" s="130"/>
      <c r="I23" s="131">
        <v>2774.2833333333333</v>
      </c>
      <c r="J23" s="130" t="str">
        <f>+VLOOKUP(A23,'RESUMEN CALIFICACION PRELIMINAR'!$A$7:$I$36,9,FALSE)</f>
        <v>HABILITADO</v>
      </c>
    </row>
    <row r="24" spans="1:10" ht="15.6">
      <c r="A24" s="124">
        <v>15</v>
      </c>
      <c r="B24" s="121" t="str">
        <f>VLOOKUP(A24,'LISTA DE OFERENTES'!$A$6:$B$35,2,FALSE)</f>
        <v>SOLIUN SAS</v>
      </c>
      <c r="C24" s="125">
        <f>+'EVALUACION TÉC PRELIMINAR'!J192</f>
        <v>444.01</v>
      </c>
      <c r="D24" s="281"/>
      <c r="E24" s="126" t="e">
        <f t="shared" si="0"/>
        <v>#DIV/0!</v>
      </c>
      <c r="F24" s="36" t="e">
        <f t="shared" si="1"/>
        <v>#DIV/0!</v>
      </c>
      <c r="G24" s="81" t="str">
        <f>+VLOOKUP(A24,'RESUMEN CALIFICACION PRELIMINAR'!$A$7:$I$36,6,FALSE)</f>
        <v>HABILITADO</v>
      </c>
      <c r="H24" s="81" t="str">
        <f>+VLOOKUP(A24,'RESUMEN CALIFICACION PRELIMINAR'!$A$7:$I$36,8,FALSE)</f>
        <v>HABILITADO</v>
      </c>
      <c r="I24" s="36">
        <v>5426.852124</v>
      </c>
      <c r="J24" s="81" t="str">
        <f>+VLOOKUP(A24,'RESUMEN CALIFICACION PRELIMINAR'!$A$7:$I$36,9,FALSE)</f>
        <v>HABILITADO</v>
      </c>
    </row>
    <row r="25" spans="1:10" ht="15.6">
      <c r="A25" s="124">
        <v>16</v>
      </c>
      <c r="B25" s="121" t="str">
        <f>VLOOKUP(A25,'LISTA DE OFERENTES'!$A$6:$B$35,2,FALSE)</f>
        <v xml:space="preserve">ABDO J. SALGADO AYOLA </v>
      </c>
      <c r="C25" s="125">
        <f>+'EVALUACION TÉC PRELIMINAR'!J203</f>
        <v>328.06</v>
      </c>
      <c r="D25" s="281"/>
      <c r="E25" s="126" t="e">
        <f t="shared" si="0"/>
        <v>#DIV/0!</v>
      </c>
      <c r="F25" s="36" t="e">
        <f t="shared" si="1"/>
        <v>#DIV/0!</v>
      </c>
      <c r="G25" s="81" t="str">
        <f>+VLOOKUP(A25,'RESUMEN CALIFICACION PRELIMINAR'!$A$7:$I$36,6,FALSE)</f>
        <v>HABILITADO</v>
      </c>
      <c r="H25" s="81" t="str">
        <f>+VLOOKUP(A25,'RESUMEN CALIFICACION PRELIMINAR'!$A$7:$I$36,8,FALSE)</f>
        <v>HABILITADO</v>
      </c>
      <c r="I25" s="36">
        <v>1265.3287499999999</v>
      </c>
      <c r="J25" s="81" t="str">
        <f>+VLOOKUP(A25,'RESUMEN CALIFICACION PRELIMINAR'!$A$7:$I$36,9,FALSE)</f>
        <v>HABILITADO</v>
      </c>
    </row>
    <row r="26" spans="1:10" ht="15.6">
      <c r="A26" s="124">
        <v>17</v>
      </c>
      <c r="B26" s="121" t="str">
        <f>VLOOKUP(A26,'LISTA DE OFERENTES'!$A$6:$B$35,2,FALSE)</f>
        <v>CONSORCIO PARQUES TAED FONTIBON</v>
      </c>
      <c r="C26" s="125"/>
      <c r="D26" s="281"/>
      <c r="E26" s="126" t="e">
        <f t="shared" si="0"/>
        <v>#DIV/0!</v>
      </c>
      <c r="F26" s="131" t="e">
        <f t="shared" si="1"/>
        <v>#DIV/0!</v>
      </c>
      <c r="G26" s="130" t="str">
        <f>+VLOOKUP(A26,'RESUMEN CALIFICACION PRELIMINAR'!$A$7:$I$36,6,FALSE)</f>
        <v>HABILITADO</v>
      </c>
      <c r="H26" s="130" t="str">
        <f>+VLOOKUP(A26,'RESUMEN CALIFICACION PRELIMINAR'!$A$7:$I$36,8,FALSE)</f>
        <v>HABILITADO</v>
      </c>
      <c r="I26" s="131">
        <v>360.95100000000002</v>
      </c>
      <c r="J26" s="130" t="str">
        <f>+VLOOKUP(A26,'RESUMEN CALIFICACION PRELIMINAR'!$A$7:$I$36,9,FALSE)</f>
        <v>HABILITADO</v>
      </c>
    </row>
    <row r="27" spans="1:10" ht="15.6">
      <c r="A27" s="124">
        <v>18</v>
      </c>
      <c r="B27" s="121" t="str">
        <f>VLOOKUP(A27,'LISTA DE OFERENTES'!$A$6:$B$35,2,FALSE)</f>
        <v>ALCIRA PAEZ DURAN</v>
      </c>
      <c r="C27" s="125">
        <f>+'EVALUACION TÉC PRELIMINAR'!J227</f>
        <v>167.78</v>
      </c>
      <c r="D27" s="281"/>
      <c r="E27" s="126" t="e">
        <f t="shared" si="0"/>
        <v>#DIV/0!</v>
      </c>
      <c r="F27" s="36" t="e">
        <f t="shared" si="1"/>
        <v>#DIV/0!</v>
      </c>
      <c r="G27" s="81" t="str">
        <f>+VLOOKUP(A27,'RESUMEN CALIFICACION PRELIMINAR'!$A$7:$I$36,6,FALSE)</f>
        <v>HABILITADO</v>
      </c>
      <c r="H27" s="81" t="str">
        <f>+VLOOKUP(A27,'RESUMEN CALIFICACION PRELIMINAR'!$A$7:$I$36,8,FALSE)</f>
        <v>NO HABILITADO</v>
      </c>
      <c r="I27" s="36">
        <v>1148.9003333333333</v>
      </c>
      <c r="J27" s="81" t="str">
        <f>+VLOOKUP(A27,'RESUMEN CALIFICACION PRELIMINAR'!$A$7:$I$36,9,FALSE)</f>
        <v>NO HABILITADO</v>
      </c>
    </row>
    <row r="28" spans="1:10" ht="15.6">
      <c r="A28" s="124">
        <v>19</v>
      </c>
      <c r="B28" s="121" t="str">
        <f>VLOOKUP(A28,'LISTA DE OFERENTES'!$A$6:$B$35,2,FALSE)</f>
        <v>CONSORCIO INT PARKF</v>
      </c>
      <c r="C28" s="127">
        <f>+'EVALUACION TÉC PRELIMINAR'!J240</f>
        <v>214.49849999999998</v>
      </c>
      <c r="D28" s="281"/>
      <c r="E28" s="128" t="e">
        <f t="shared" si="0"/>
        <v>#DIV/0!</v>
      </c>
      <c r="F28" s="36" t="e">
        <f t="shared" si="1"/>
        <v>#DIV/0!</v>
      </c>
      <c r="G28" s="81" t="str">
        <f>+VLOOKUP(A28,'RESUMEN CALIFICACION PRELIMINAR'!$A$7:$I$36,6,FALSE)</f>
        <v>HABILITADO</v>
      </c>
      <c r="H28" s="81" t="str">
        <f>+VLOOKUP(A28,'RESUMEN CALIFICACION PRELIMINAR'!$A$7:$I$36,8,FALSE)</f>
        <v>HABILITADO</v>
      </c>
      <c r="I28" s="36">
        <v>1636.0703333333333</v>
      </c>
      <c r="J28" s="81" t="str">
        <f>+VLOOKUP(A28,'RESUMEN CALIFICACION PRELIMINAR'!$A$7:$I$36,9,FALSE)</f>
        <v>HABILITADO</v>
      </c>
    </row>
    <row r="29" spans="1:10" ht="15.6">
      <c r="A29" s="124">
        <v>20</v>
      </c>
      <c r="B29" s="121" t="str">
        <f>VLOOKUP(A29,'LISTA DE OFERENTES'!$A$6:$B$35,2,FALSE)</f>
        <v>C SPL INFRAESTRUCTURA 004</v>
      </c>
      <c r="C29" s="127"/>
      <c r="D29" s="281"/>
      <c r="E29" s="128" t="e">
        <f t="shared" si="0"/>
        <v>#DIV/0!</v>
      </c>
      <c r="F29" s="131" t="e">
        <f t="shared" si="1"/>
        <v>#DIV/0!</v>
      </c>
      <c r="G29" s="130" t="str">
        <f>+VLOOKUP(A29,'RESUMEN CALIFICACION PRELIMINAR'!$A$7:$I$36,6,FALSE)</f>
        <v>HABILITADO</v>
      </c>
      <c r="H29" s="130" t="str">
        <f>+VLOOKUP(A29,'RESUMEN CALIFICACION PRELIMINAR'!$A$7:$I$36,8,FALSE)</f>
        <v>NO HABILITADO</v>
      </c>
      <c r="I29" s="131">
        <v>1049.8733333333332</v>
      </c>
      <c r="J29" s="130" t="str">
        <f>+VLOOKUP(A29,'RESUMEN CALIFICACION PRELIMINAR'!$A$7:$I$36,9,FALSE)</f>
        <v>NO HABILITADO</v>
      </c>
    </row>
    <row r="30" spans="1:10" ht="15.6">
      <c r="A30" s="124">
        <v>21</v>
      </c>
      <c r="B30" s="121" t="str">
        <f>VLOOKUP(A30,'LISTA DE OFERENTES'!$A$6:$B$35,2,FALSE)</f>
        <v>CONSORCIO INTER PF</v>
      </c>
      <c r="C30" s="127">
        <f>+'EVALUACION TÉC PRELIMINAR'!J265</f>
        <v>506.71499999999997</v>
      </c>
      <c r="D30" s="281"/>
      <c r="E30" s="128" t="e">
        <f t="shared" si="0"/>
        <v>#DIV/0!</v>
      </c>
      <c r="F30" s="36" t="e">
        <f t="shared" si="1"/>
        <v>#DIV/0!</v>
      </c>
      <c r="G30" s="81" t="str">
        <f>+VLOOKUP(A30,'RESUMEN CALIFICACION PRELIMINAR'!$A$7:$I$36,6,FALSE)</f>
        <v>HABILITADO</v>
      </c>
      <c r="H30" s="81" t="str">
        <f>+VLOOKUP(A30,'RESUMEN CALIFICACION PRELIMINAR'!$A$7:$I$36,8,FALSE)</f>
        <v>HABILITADO</v>
      </c>
      <c r="I30" s="36">
        <v>1485.17</v>
      </c>
      <c r="J30" s="81" t="str">
        <f>+VLOOKUP(A30,'RESUMEN CALIFICACION PRELIMINAR'!$A$7:$I$36,9,FALSE)</f>
        <v>HABILITADO</v>
      </c>
    </row>
    <row r="31" spans="1:10" ht="15.6">
      <c r="A31" s="124">
        <v>22</v>
      </c>
      <c r="B31" s="121" t="str">
        <f>VLOOKUP(A31,'LISTA DE OFERENTES'!$A$6:$B$35,2,FALSE)</f>
        <v>CONSORCIO PARQUES URBANOS CSS</v>
      </c>
      <c r="C31" s="127"/>
      <c r="D31" s="281"/>
      <c r="E31" s="128" t="e">
        <f t="shared" si="0"/>
        <v>#DIV/0!</v>
      </c>
      <c r="F31" s="131" t="e">
        <f t="shared" si="1"/>
        <v>#DIV/0!</v>
      </c>
      <c r="G31" s="130" t="str">
        <f>+VLOOKUP(A31,'RESUMEN CALIFICACION PRELIMINAR'!$A$7:$I$36,6,FALSE)</f>
        <v>HABILITADO</v>
      </c>
      <c r="H31" s="130" t="str">
        <f>+VLOOKUP(A31,'RESUMEN CALIFICACION PRELIMINAR'!$A$7:$I$36,8,FALSE)</f>
        <v>HABILITADO</v>
      </c>
      <c r="I31" s="131">
        <v>910.01600000000008</v>
      </c>
      <c r="J31" s="130" t="str">
        <f>+VLOOKUP(A31,'RESUMEN CALIFICACION PRELIMINAR'!$A$7:$I$36,9,FALSE)</f>
        <v>HABILITADO</v>
      </c>
    </row>
    <row r="32" spans="1:10" ht="15.6">
      <c r="A32" s="124">
        <v>23</v>
      </c>
      <c r="B32" s="121" t="str">
        <f>VLOOKUP(A32,'LISTA DE OFERENTES'!$A$6:$B$35,2,FALSE)</f>
        <v>SEIING SAS</v>
      </c>
      <c r="C32" s="127">
        <f>+'EVALUACION TÉC PRELIMINAR'!J292</f>
        <v>110.2208</v>
      </c>
      <c r="D32" s="281"/>
      <c r="E32" s="128" t="e">
        <f t="shared" si="0"/>
        <v>#DIV/0!</v>
      </c>
      <c r="F32" s="36" t="e">
        <f t="shared" si="1"/>
        <v>#DIV/0!</v>
      </c>
      <c r="G32" s="81" t="str">
        <f>+VLOOKUP(A32,'RESUMEN CALIFICACION PRELIMINAR'!$A$7:$I$36,6,FALSE)</f>
        <v>HABILITADO</v>
      </c>
      <c r="H32" s="81" t="str">
        <f>+VLOOKUP(A32,'RESUMEN CALIFICACION PRELIMINAR'!$A$7:$I$36,8,FALSE)</f>
        <v>HABILITADO</v>
      </c>
      <c r="I32" s="132">
        <f>+'EVALUACION TÉC PRELIMINAR'!J292</f>
        <v>110.2208</v>
      </c>
      <c r="J32" s="81" t="str">
        <f>+VLOOKUP(A32,'RESUMEN CALIFICACION PRELIMINAR'!$A$7:$I$36,9,FALSE)</f>
        <v>HABILITADO</v>
      </c>
    </row>
    <row r="33" spans="1:10" ht="15.6">
      <c r="A33" s="124">
        <v>24</v>
      </c>
      <c r="B33" s="121" t="str">
        <f>VLOOKUP(A33,'LISTA DE OFERENTES'!$A$6:$B$35,2,FALSE)</f>
        <v xml:space="preserve"> SOLUCIONES PARA LA INGENIERIA S.A.S</v>
      </c>
      <c r="C33" s="127"/>
      <c r="D33" s="281"/>
      <c r="E33" s="128" t="e">
        <f t="shared" si="0"/>
        <v>#DIV/0!</v>
      </c>
      <c r="F33" s="131" t="e">
        <f t="shared" si="1"/>
        <v>#DIV/0!</v>
      </c>
      <c r="G33" s="130" t="str">
        <f>+VLOOKUP(A33,'RESUMEN CALIFICACION PRELIMINAR'!$A$7:$I$36,6,FALSE)</f>
        <v>HABILITADO</v>
      </c>
      <c r="H33" s="130" t="str">
        <f>+VLOOKUP(A33,'RESUMEN CALIFICACION PRELIMINAR'!$A$7:$I$36,8,FALSE)</f>
        <v>HABILITADO</v>
      </c>
      <c r="I33" s="131">
        <v>923.16200000000003</v>
      </c>
      <c r="J33" s="130" t="str">
        <f>+VLOOKUP(A33,'RESUMEN CALIFICACION PRELIMINAR'!$A$7:$I$36,9,FALSE)</f>
        <v>HABILITADO</v>
      </c>
    </row>
    <row r="34" spans="1:10" ht="15.6">
      <c r="A34" s="124">
        <v>25</v>
      </c>
      <c r="B34" s="121" t="str">
        <f>VLOOKUP(A34,'LISTA DE OFERENTES'!$A$6:$B$35,2,FALSE)</f>
        <v>CONSORCIO ST5</v>
      </c>
      <c r="C34" s="127">
        <f>+'EVALUACION TÉC PRELIMINAR'!J318</f>
        <v>384.34410000000003</v>
      </c>
      <c r="D34" s="281"/>
      <c r="E34" s="128" t="e">
        <f t="shared" si="0"/>
        <v>#DIV/0!</v>
      </c>
      <c r="F34" s="36" t="e">
        <f t="shared" si="1"/>
        <v>#DIV/0!</v>
      </c>
      <c r="G34" s="81" t="str">
        <f>+VLOOKUP(A34,'RESUMEN CALIFICACION PRELIMINAR'!$A$7:$I$36,6,FALSE)</f>
        <v>HABILITADO</v>
      </c>
      <c r="H34" s="81" t="str">
        <f>+VLOOKUP(A34,'RESUMEN CALIFICACION PRELIMINAR'!$A$7:$I$36,8,FALSE)</f>
        <v>HABILITADO</v>
      </c>
      <c r="I34" s="36">
        <v>1086.7099999999998</v>
      </c>
      <c r="J34" s="81" t="str">
        <f>+VLOOKUP(A34,'RESUMEN CALIFICACION PRELIMINAR'!$A$7:$I$36,9,FALSE)</f>
        <v>HABILITADO</v>
      </c>
    </row>
    <row r="35" spans="1:10" ht="15.6">
      <c r="A35" s="124">
        <v>26</v>
      </c>
      <c r="B35" s="121" t="str">
        <f>VLOOKUP(A35,'LISTA DE OFERENTES'!$A$6:$B$35,2,FALSE)</f>
        <v>GORDILLO &amp; ASOCIADOS SAS.</v>
      </c>
      <c r="C35" s="127">
        <f>+'EVALUACION TÉC PRELIMINAR'!J330</f>
        <v>270.255</v>
      </c>
      <c r="D35" s="281"/>
      <c r="E35" s="128" t="e">
        <f t="shared" si="0"/>
        <v>#DIV/0!</v>
      </c>
      <c r="F35" s="36" t="e">
        <f t="shared" si="1"/>
        <v>#DIV/0!</v>
      </c>
      <c r="G35" s="81" t="str">
        <f>+VLOOKUP(A35,'RESUMEN CALIFICACION PRELIMINAR'!$A$7:$I$36,6,FALSE)</f>
        <v>HABILITADO</v>
      </c>
      <c r="H35" s="81" t="str">
        <f>+VLOOKUP(A35,'RESUMEN CALIFICACION PRELIMINAR'!$A$7:$I$36,8,FALSE)</f>
        <v>HABILITADO</v>
      </c>
      <c r="I35" s="36">
        <v>785.5233333333332</v>
      </c>
      <c r="J35" s="81" t="str">
        <f>+VLOOKUP(A35,'RESUMEN CALIFICACION PRELIMINAR'!$A$7:$I$36,9,FALSE)</f>
        <v>HABILITADO</v>
      </c>
    </row>
    <row r="36" spans="1:10" ht="15.6">
      <c r="A36" s="124">
        <v>27</v>
      </c>
      <c r="B36" s="121" t="str">
        <f>VLOOKUP(A36,'LISTA DE OFERENTES'!$A$6:$B$35,2,FALSE)</f>
        <v>CONSORCIO INFRACIVIL.</v>
      </c>
      <c r="C36" s="127" t="e">
        <f>+'EVALUACION TÉC PRELIMINAR'!J341</f>
        <v>#DIV/0!</v>
      </c>
      <c r="D36" s="281"/>
      <c r="E36" s="128" t="e">
        <f t="shared" si="0"/>
        <v>#DIV/0!</v>
      </c>
      <c r="F36" s="36" t="e">
        <f t="shared" si="1"/>
        <v>#DIV/0!</v>
      </c>
      <c r="G36" s="81" t="str">
        <f>+VLOOKUP(A36,'RESUMEN CALIFICACION PRELIMINAR'!$A$7:$I$36,6,FALSE)</f>
        <v>HABILITADO</v>
      </c>
      <c r="H36" s="81" t="str">
        <f>+VLOOKUP(A36,'RESUMEN CALIFICACION PRELIMINAR'!$A$7:$I$36,8,FALSE)</f>
        <v>NO HABILITADO</v>
      </c>
      <c r="I36" s="36">
        <v>637.29499999999996</v>
      </c>
      <c r="J36" s="81" t="str">
        <f>+VLOOKUP(A36,'RESUMEN CALIFICACION PRELIMINAR'!$A$7:$I$36,9,FALSE)</f>
        <v>NO HABILITADO</v>
      </c>
    </row>
    <row r="37" spans="1:10" ht="15.6">
      <c r="A37" s="124">
        <v>28</v>
      </c>
      <c r="B37" s="121" t="str">
        <f>VLOOKUP(A37,'LISTA DE OFERENTES'!$A$6:$B$35,2,FALSE)</f>
        <v>CONSULTORIA ESTRUCTURAL Y DE CONSTRUCCION S.A.S</v>
      </c>
      <c r="C37" s="127"/>
      <c r="D37" s="281"/>
      <c r="E37" s="128" t="e">
        <f t="shared" si="0"/>
        <v>#DIV/0!</v>
      </c>
      <c r="F37" s="131" t="e">
        <f t="shared" si="1"/>
        <v>#DIV/0!</v>
      </c>
      <c r="G37" s="130" t="str">
        <f>+VLOOKUP(A37,'RESUMEN CALIFICACION PRELIMINAR'!$A$7:$I$36,6,FALSE)</f>
        <v>HABILITADO</v>
      </c>
      <c r="H37" s="130" t="str">
        <f>+VLOOKUP(A37,'RESUMEN CALIFICACION PRELIMINAR'!$A$7:$I$36,8,FALSE)</f>
        <v>HABILITADO</v>
      </c>
      <c r="I37" s="131">
        <v>1219.07375</v>
      </c>
      <c r="J37" s="130" t="str">
        <f>+VLOOKUP(A37,'RESUMEN CALIFICACION PRELIMINAR'!$A$7:$I$36,9,FALSE)</f>
        <v>HABILITADO</v>
      </c>
    </row>
    <row r="38" spans="1:10" ht="15.6">
      <c r="A38" s="124">
        <v>29</v>
      </c>
      <c r="B38" s="121" t="str">
        <f>VLOOKUP(A38,'LISTA DE OFERENTES'!$A$6:$B$35,2,FALSE)</f>
        <v>CONSORCIO PARQUES AU 25</v>
      </c>
      <c r="C38" s="127">
        <f>+'EVALUACION TÉC PRELIMINAR'!J366</f>
        <v>511.51</v>
      </c>
      <c r="D38" s="281"/>
      <c r="E38" s="128" t="e">
        <f t="shared" si="0"/>
        <v>#DIV/0!</v>
      </c>
      <c r="F38" s="36" t="e">
        <f t="shared" si="1"/>
        <v>#DIV/0!</v>
      </c>
      <c r="G38" s="81" t="str">
        <f>+VLOOKUP(A38,'RESUMEN CALIFICACION PRELIMINAR'!$A$7:$I$36,6,FALSE)</f>
        <v>HABILITADO</v>
      </c>
      <c r="H38" s="81" t="str">
        <f>+VLOOKUP(A38,'RESUMEN CALIFICACION PRELIMINAR'!$A$7:$I$36,8,FALSE)</f>
        <v>HABILITADO</v>
      </c>
      <c r="I38" s="36">
        <v>1177.6563666666668</v>
      </c>
      <c r="J38" s="81" t="str">
        <f>+VLOOKUP(A38,'RESUMEN CALIFICACION PRELIMINAR'!$A$7:$I$36,9,FALSE)</f>
        <v>HABILITADO</v>
      </c>
    </row>
    <row r="39" spans="1:10" ht="15.6">
      <c r="A39" s="124">
        <v>30</v>
      </c>
      <c r="B39" s="121" t="str">
        <f>VLOOKUP(A39,'LISTA DE OFERENTES'!$A$6:$B$35,2,FALSE)</f>
        <v>ORBITA DESARROLLO S.A.S. BIC</v>
      </c>
      <c r="C39" s="127">
        <f>+'EVALUACION TÉC PRELIMINAR'!J382</f>
        <v>1043.6869208981057</v>
      </c>
      <c r="D39" s="281"/>
      <c r="E39" s="128" t="e">
        <f t="shared" si="0"/>
        <v>#DIV/0!</v>
      </c>
      <c r="F39" s="36" t="e">
        <f t="shared" si="1"/>
        <v>#DIV/0!</v>
      </c>
      <c r="G39" s="81" t="str">
        <f>+VLOOKUP(A39,'RESUMEN CALIFICACION PRELIMINAR'!$A$7:$I$36,6,FALSE)</f>
        <v>HABILITADO</v>
      </c>
      <c r="H39" s="81" t="str">
        <f>+VLOOKUP(A39,'RESUMEN CALIFICACION PRELIMINAR'!$A$7:$I$36,8,FALSE)</f>
        <v>HABILITADO</v>
      </c>
      <c r="I39" s="36">
        <v>911.89666666666653</v>
      </c>
      <c r="J39" s="81" t="str">
        <f>+VLOOKUP(A39,'RESUMEN CALIFICACION PRELIMINAR'!$A$7:$I$36,9,FALSE)</f>
        <v>HABILITADO</v>
      </c>
    </row>
    <row r="43" spans="1:10">
      <c r="E43" s="134" t="e">
        <f>+MAX(E10:E39)</f>
        <v>#DIV/0!</v>
      </c>
    </row>
  </sheetData>
  <mergeCells count="1">
    <mergeCell ref="A1:E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1:AD398"/>
  <sheetViews>
    <sheetView zoomScale="55" zoomScaleNormal="55" workbookViewId="0">
      <selection activeCell="B7" sqref="B7:D7"/>
    </sheetView>
  </sheetViews>
  <sheetFormatPr baseColWidth="10" defaultColWidth="11.44140625" defaultRowHeight="14.4"/>
  <cols>
    <col min="1" max="1" width="8.44140625" customWidth="1"/>
    <col min="2" max="2" width="34.88671875" customWidth="1"/>
    <col min="3" max="3" width="30.6640625" customWidth="1"/>
    <col min="4" max="4" width="16.6640625" customWidth="1"/>
    <col min="5" max="5" width="20.33203125" customWidth="1"/>
    <col min="7" max="7" width="32.6640625" customWidth="1"/>
    <col min="8" max="8" width="13.109375" customWidth="1"/>
    <col min="9" max="9" width="17" customWidth="1"/>
    <col min="11" max="11" width="24.33203125" customWidth="1"/>
    <col min="13" max="13" width="20" customWidth="1"/>
    <col min="15" max="15" width="26.44140625" customWidth="1"/>
    <col min="17" max="17" width="15.6640625" customWidth="1"/>
    <col min="26" max="31" width="0" hidden="1" customWidth="1"/>
  </cols>
  <sheetData>
    <row r="1" spans="1:30" ht="124.95" customHeight="1">
      <c r="A1" s="635" t="s">
        <v>36</v>
      </c>
      <c r="B1" s="636"/>
      <c r="C1" s="636"/>
      <c r="D1" s="636"/>
      <c r="E1" s="636"/>
      <c r="F1" s="636"/>
      <c r="G1" s="636"/>
      <c r="H1" s="636"/>
      <c r="I1" s="636"/>
      <c r="J1" s="636"/>
      <c r="K1" s="636"/>
      <c r="L1" s="636"/>
      <c r="M1" s="636"/>
      <c r="N1" s="636"/>
      <c r="O1" s="636"/>
      <c r="P1" s="636"/>
      <c r="Q1" s="636"/>
      <c r="R1" s="636"/>
      <c r="S1" s="636"/>
      <c r="T1" s="636"/>
      <c r="U1" s="636"/>
      <c r="V1" s="636"/>
      <c r="W1" s="636"/>
    </row>
    <row r="2" spans="1:30" ht="46.95" customHeight="1">
      <c r="A2" s="637" t="s">
        <v>37</v>
      </c>
      <c r="B2" s="638"/>
      <c r="C2" s="638"/>
      <c r="D2" s="638"/>
      <c r="E2" s="638"/>
      <c r="F2" s="638"/>
      <c r="G2" s="638"/>
      <c r="H2" s="638"/>
      <c r="I2" s="638"/>
      <c r="J2" s="638"/>
      <c r="K2" s="638"/>
      <c r="L2" s="638"/>
      <c r="M2" s="638"/>
      <c r="N2" s="638"/>
      <c r="O2" s="638"/>
      <c r="P2" s="638"/>
      <c r="Q2" s="638"/>
      <c r="R2" s="638"/>
      <c r="S2" s="638"/>
      <c r="T2" s="638"/>
      <c r="U2" s="638"/>
      <c r="V2" s="638"/>
      <c r="W2" s="638"/>
    </row>
    <row r="3" spans="1:30" ht="34.200000000000003" customHeight="1">
      <c r="A3" s="207" t="s">
        <v>31</v>
      </c>
      <c r="B3" s="631" t="s">
        <v>38</v>
      </c>
      <c r="C3" s="631"/>
      <c r="D3" s="631"/>
      <c r="E3" s="632" t="s">
        <v>39</v>
      </c>
      <c r="F3" s="639" t="s">
        <v>40</v>
      </c>
      <c r="G3" s="640"/>
      <c r="H3" s="92"/>
      <c r="I3" s="92"/>
      <c r="J3" s="92"/>
      <c r="K3" s="92"/>
      <c r="L3" s="92"/>
      <c r="M3" s="92"/>
      <c r="N3" s="92"/>
      <c r="O3" s="92"/>
      <c r="P3" s="92"/>
      <c r="Q3" s="92"/>
      <c r="R3" s="92"/>
      <c r="S3" s="92"/>
      <c r="T3" s="92"/>
      <c r="U3" s="92"/>
      <c r="V3" s="92"/>
      <c r="W3" s="205" t="s">
        <v>41</v>
      </c>
    </row>
    <row r="4" spans="1:30" ht="62.4">
      <c r="A4" s="208"/>
      <c r="B4" s="631"/>
      <c r="C4" s="631"/>
      <c r="D4" s="631"/>
      <c r="E4" s="633"/>
      <c r="F4" s="210" t="s">
        <v>42</v>
      </c>
      <c r="G4" s="92" t="s">
        <v>43</v>
      </c>
      <c r="H4" s="92"/>
      <c r="I4" s="92"/>
      <c r="J4" s="92"/>
      <c r="K4" s="92" t="s">
        <v>44</v>
      </c>
      <c r="L4" s="92"/>
      <c r="M4" s="92"/>
      <c r="N4" s="92"/>
      <c r="O4" s="92" t="s">
        <v>45</v>
      </c>
      <c r="P4" s="92"/>
      <c r="Q4" s="92"/>
      <c r="R4" s="92"/>
      <c r="S4" s="92" t="s">
        <v>46</v>
      </c>
      <c r="T4" s="92"/>
      <c r="U4" s="92"/>
      <c r="V4" s="92"/>
      <c r="W4" s="205"/>
    </row>
    <row r="5" spans="1:30" ht="31.95" customHeight="1">
      <c r="A5" s="208"/>
      <c r="B5" s="329"/>
      <c r="C5" s="92" t="s">
        <v>47</v>
      </c>
      <c r="D5" s="209" t="s">
        <v>48</v>
      </c>
      <c r="E5" s="634"/>
      <c r="F5" s="80"/>
      <c r="G5" s="79" t="s">
        <v>49</v>
      </c>
      <c r="H5" s="80" t="s">
        <v>50</v>
      </c>
      <c r="I5" s="330" t="s">
        <v>51</v>
      </c>
      <c r="J5" s="80" t="s">
        <v>52</v>
      </c>
      <c r="K5" s="80" t="s">
        <v>49</v>
      </c>
      <c r="L5" s="80" t="s">
        <v>50</v>
      </c>
      <c r="M5" s="330" t="s">
        <v>51</v>
      </c>
      <c r="N5" s="80" t="s">
        <v>52</v>
      </c>
      <c r="O5" s="80" t="s">
        <v>49</v>
      </c>
      <c r="P5" s="80" t="s">
        <v>50</v>
      </c>
      <c r="Q5" s="80" t="s">
        <v>51</v>
      </c>
      <c r="R5" s="80" t="s">
        <v>52</v>
      </c>
      <c r="S5" s="80" t="s">
        <v>49</v>
      </c>
      <c r="T5" s="80" t="s">
        <v>50</v>
      </c>
      <c r="U5" s="80" t="s">
        <v>51</v>
      </c>
      <c r="V5" s="80" t="s">
        <v>52</v>
      </c>
      <c r="W5" s="206"/>
    </row>
    <row r="6" spans="1:30">
      <c r="A6" s="136">
        <v>1</v>
      </c>
      <c r="B6" s="136" t="s">
        <v>53</v>
      </c>
      <c r="C6" s="136" t="s">
        <v>54</v>
      </c>
      <c r="D6" s="154">
        <v>1077968979</v>
      </c>
      <c r="E6" s="136" t="s">
        <v>55</v>
      </c>
      <c r="F6" s="129">
        <v>1</v>
      </c>
      <c r="G6" s="139"/>
      <c r="H6" s="139"/>
      <c r="I6" s="155"/>
      <c r="J6" s="156"/>
      <c r="K6" s="136"/>
      <c r="L6" s="139"/>
      <c r="M6" s="155"/>
      <c r="N6" s="156"/>
      <c r="O6" s="139"/>
      <c r="P6" s="139"/>
      <c r="Q6" s="139"/>
      <c r="R6" s="156"/>
      <c r="S6" s="139"/>
      <c r="T6" s="139"/>
      <c r="U6" s="139"/>
      <c r="V6" s="156"/>
      <c r="W6" s="139"/>
    </row>
    <row r="7" spans="1:30" ht="28.8">
      <c r="A7" s="331">
        <v>2</v>
      </c>
      <c r="B7" s="332" t="s">
        <v>56</v>
      </c>
      <c r="C7" s="331" t="s">
        <v>57</v>
      </c>
      <c r="D7" s="333">
        <v>72180533</v>
      </c>
      <c r="E7" s="331" t="s">
        <v>58</v>
      </c>
      <c r="F7" s="334">
        <v>2</v>
      </c>
      <c r="G7" s="332" t="s">
        <v>59</v>
      </c>
      <c r="H7" s="332" t="s">
        <v>60</v>
      </c>
      <c r="I7" s="335" t="s">
        <v>61</v>
      </c>
      <c r="J7" s="336">
        <v>0.35</v>
      </c>
      <c r="K7" s="331" t="s">
        <v>62</v>
      </c>
      <c r="L7" s="332" t="s">
        <v>60</v>
      </c>
      <c r="M7" s="335" t="s">
        <v>63</v>
      </c>
      <c r="N7" s="336">
        <v>0.65</v>
      </c>
      <c r="O7" s="332"/>
      <c r="P7" s="332"/>
      <c r="Q7" s="332"/>
      <c r="R7" s="336"/>
      <c r="S7" s="332"/>
      <c r="T7" s="332"/>
      <c r="U7" s="332"/>
      <c r="V7" s="336"/>
      <c r="W7" s="332"/>
    </row>
    <row r="8" spans="1:30" ht="57.6">
      <c r="A8" s="136">
        <v>3</v>
      </c>
      <c r="B8" s="139" t="s">
        <v>64</v>
      </c>
      <c r="C8" s="136" t="s">
        <v>65</v>
      </c>
      <c r="D8" s="154" t="s">
        <v>66</v>
      </c>
      <c r="E8" s="136" t="s">
        <v>58</v>
      </c>
      <c r="F8" s="129">
        <v>2</v>
      </c>
      <c r="G8" s="139" t="s">
        <v>67</v>
      </c>
      <c r="H8" s="139" t="s">
        <v>68</v>
      </c>
      <c r="I8" s="155" t="s">
        <v>69</v>
      </c>
      <c r="J8" s="156">
        <v>0.9</v>
      </c>
      <c r="K8" s="139" t="s">
        <v>70</v>
      </c>
      <c r="L8" s="139" t="s">
        <v>68</v>
      </c>
      <c r="M8" s="155" t="s">
        <v>71</v>
      </c>
      <c r="N8" s="156">
        <v>0.1</v>
      </c>
      <c r="O8" s="139"/>
      <c r="P8" s="139"/>
      <c r="Q8" s="139"/>
      <c r="R8" s="156"/>
      <c r="S8" s="139"/>
      <c r="T8" s="139"/>
      <c r="U8" s="139"/>
      <c r="V8" s="156"/>
      <c r="W8" s="139"/>
      <c r="AD8" s="111" t="s">
        <v>72</v>
      </c>
    </row>
    <row r="9" spans="1:30" ht="28.8">
      <c r="A9" s="331">
        <v>4</v>
      </c>
      <c r="B9" s="332" t="s">
        <v>73</v>
      </c>
      <c r="C9" s="331" t="s">
        <v>74</v>
      </c>
      <c r="D9" s="333">
        <v>1007726561</v>
      </c>
      <c r="E9" s="331" t="s">
        <v>55</v>
      </c>
      <c r="F9" s="334">
        <v>1</v>
      </c>
      <c r="G9" s="332"/>
      <c r="H9" s="332"/>
      <c r="I9" s="331"/>
      <c r="J9" s="332"/>
      <c r="K9" s="332"/>
      <c r="L9" s="332"/>
      <c r="M9" s="332"/>
      <c r="N9" s="332"/>
      <c r="O9" s="332"/>
      <c r="P9" s="332"/>
      <c r="Q9" s="332"/>
      <c r="R9" s="332"/>
      <c r="S9" s="332"/>
      <c r="T9" s="332"/>
      <c r="U9" s="332"/>
      <c r="V9" s="332"/>
      <c r="W9" s="332"/>
      <c r="AD9" s="111" t="s">
        <v>55</v>
      </c>
    </row>
    <row r="10" spans="1:30">
      <c r="A10" s="136">
        <v>5</v>
      </c>
      <c r="B10" s="136" t="s">
        <v>75</v>
      </c>
      <c r="C10" s="136" t="s">
        <v>76</v>
      </c>
      <c r="D10" s="154" t="s">
        <v>77</v>
      </c>
      <c r="E10" s="136" t="s">
        <v>55</v>
      </c>
      <c r="F10" s="129">
        <v>1</v>
      </c>
      <c r="G10" s="136"/>
      <c r="H10" s="139"/>
      <c r="I10" s="155"/>
      <c r="J10" s="156"/>
      <c r="K10" s="139"/>
      <c r="L10" s="139"/>
      <c r="M10" s="155"/>
      <c r="N10" s="156"/>
      <c r="O10" s="139"/>
      <c r="P10" s="139"/>
      <c r="Q10" s="139"/>
      <c r="R10" s="156"/>
      <c r="S10" s="139"/>
      <c r="T10" s="139"/>
      <c r="U10" s="139"/>
      <c r="V10" s="156"/>
      <c r="W10" s="139"/>
      <c r="AD10" s="111" t="s">
        <v>58</v>
      </c>
    </row>
    <row r="11" spans="1:30">
      <c r="A11" s="331">
        <v>6</v>
      </c>
      <c r="B11" s="331" t="s">
        <v>78</v>
      </c>
      <c r="C11" s="331" t="s">
        <v>79</v>
      </c>
      <c r="D11" s="333">
        <v>80882815</v>
      </c>
      <c r="E11" s="331" t="s">
        <v>55</v>
      </c>
      <c r="F11" s="334">
        <v>1</v>
      </c>
      <c r="G11" s="332"/>
      <c r="H11" s="332"/>
      <c r="I11" s="332"/>
      <c r="J11" s="332"/>
      <c r="K11" s="331"/>
      <c r="L11" s="332"/>
      <c r="M11" s="332"/>
      <c r="N11" s="332"/>
      <c r="O11" s="332"/>
      <c r="P11" s="332"/>
      <c r="Q11" s="332"/>
      <c r="R11" s="332"/>
      <c r="S11" s="332"/>
      <c r="T11" s="332"/>
      <c r="U11" s="332"/>
      <c r="V11" s="332"/>
      <c r="W11" s="332"/>
      <c r="AD11" s="111" t="s">
        <v>80</v>
      </c>
    </row>
    <row r="12" spans="1:30">
      <c r="A12" s="136">
        <v>7</v>
      </c>
      <c r="B12" s="139" t="s">
        <v>81</v>
      </c>
      <c r="C12" s="136" t="s">
        <v>82</v>
      </c>
      <c r="D12" s="154">
        <v>1045680516</v>
      </c>
      <c r="E12" s="136" t="s">
        <v>58</v>
      </c>
      <c r="F12" s="129">
        <v>1</v>
      </c>
      <c r="G12" s="139" t="s">
        <v>83</v>
      </c>
      <c r="H12" s="139" t="s">
        <v>68</v>
      </c>
      <c r="I12" s="139" t="s">
        <v>84</v>
      </c>
      <c r="J12" s="156">
        <v>0.9</v>
      </c>
      <c r="K12" s="136" t="s">
        <v>85</v>
      </c>
      <c r="L12" s="139" t="s">
        <v>68</v>
      </c>
      <c r="M12" s="139" t="s">
        <v>86</v>
      </c>
      <c r="N12" s="156">
        <v>0.1</v>
      </c>
      <c r="O12" s="139"/>
      <c r="P12" s="139"/>
      <c r="Q12" s="139"/>
      <c r="R12" s="139"/>
      <c r="S12" s="139"/>
      <c r="T12" s="139"/>
      <c r="U12" s="139"/>
      <c r="V12" s="139"/>
      <c r="W12" s="139"/>
    </row>
    <row r="13" spans="1:30" ht="28.8">
      <c r="A13" s="337">
        <v>8</v>
      </c>
      <c r="B13" s="338" t="s">
        <v>87</v>
      </c>
      <c r="C13" s="338" t="s">
        <v>88</v>
      </c>
      <c r="D13" s="339">
        <v>1140819809</v>
      </c>
      <c r="E13" s="337" t="s">
        <v>55</v>
      </c>
      <c r="F13" s="334">
        <v>1</v>
      </c>
      <c r="G13" s="338"/>
      <c r="H13" s="338"/>
      <c r="I13" s="337"/>
      <c r="J13" s="338"/>
      <c r="K13" s="337"/>
      <c r="L13" s="338"/>
      <c r="M13" s="338"/>
      <c r="N13" s="338"/>
      <c r="O13" s="338"/>
      <c r="P13" s="338"/>
      <c r="Q13" s="338"/>
      <c r="R13" s="338"/>
      <c r="S13" s="338"/>
      <c r="T13" s="338"/>
      <c r="U13" s="338"/>
      <c r="V13" s="338"/>
      <c r="W13" s="338"/>
      <c r="X13" s="158"/>
    </row>
    <row r="14" spans="1:30" ht="28.8">
      <c r="A14" s="153">
        <v>9</v>
      </c>
      <c r="B14" s="152" t="s">
        <v>89</v>
      </c>
      <c r="C14" s="153" t="s">
        <v>90</v>
      </c>
      <c r="D14" s="157">
        <v>19275138</v>
      </c>
      <c r="E14" s="153" t="s">
        <v>55</v>
      </c>
      <c r="F14" s="129">
        <v>1</v>
      </c>
      <c r="G14" s="153"/>
      <c r="H14" s="152"/>
      <c r="I14" s="153"/>
      <c r="J14" s="152"/>
      <c r="K14" s="153"/>
      <c r="L14" s="152"/>
      <c r="M14" s="153"/>
      <c r="N14" s="152"/>
      <c r="O14" s="152"/>
      <c r="P14" s="152"/>
      <c r="Q14" s="152"/>
      <c r="R14" s="152"/>
      <c r="S14" s="152"/>
      <c r="T14" s="152"/>
      <c r="U14" s="152"/>
      <c r="V14" s="152"/>
      <c r="W14" s="152"/>
      <c r="X14" s="158"/>
    </row>
    <row r="15" spans="1:30">
      <c r="A15" s="331">
        <v>10</v>
      </c>
      <c r="B15" s="331" t="s">
        <v>91</v>
      </c>
      <c r="C15" s="332" t="s">
        <v>92</v>
      </c>
      <c r="D15" s="333">
        <v>1015467934</v>
      </c>
      <c r="E15" s="331" t="s">
        <v>55</v>
      </c>
      <c r="F15" s="334">
        <v>1</v>
      </c>
      <c r="G15" s="331"/>
      <c r="H15" s="332"/>
      <c r="I15" s="331"/>
      <c r="J15" s="332"/>
      <c r="K15" s="332"/>
      <c r="L15" s="332"/>
      <c r="M15" s="332"/>
      <c r="N15" s="332"/>
      <c r="O15" s="332"/>
      <c r="P15" s="332"/>
      <c r="Q15" s="332"/>
      <c r="R15" s="332"/>
      <c r="S15" s="332"/>
      <c r="T15" s="332"/>
      <c r="U15" s="332"/>
      <c r="V15" s="332"/>
      <c r="W15" s="332"/>
      <c r="X15" s="111"/>
      <c r="Y15" s="111"/>
      <c r="Z15" s="111"/>
      <c r="AA15" s="111"/>
      <c r="AB15" s="111"/>
      <c r="AC15" s="111"/>
    </row>
    <row r="16" spans="1:30">
      <c r="A16" s="153">
        <v>11</v>
      </c>
      <c r="B16" s="152" t="s">
        <v>93</v>
      </c>
      <c r="C16" s="153" t="s">
        <v>94</v>
      </c>
      <c r="D16" s="157">
        <v>52792687</v>
      </c>
      <c r="E16" s="153" t="s">
        <v>55</v>
      </c>
      <c r="F16" s="129">
        <v>1</v>
      </c>
      <c r="G16" s="152"/>
      <c r="H16" s="152"/>
      <c r="I16" s="153"/>
      <c r="J16" s="152"/>
      <c r="K16" s="152"/>
      <c r="L16" s="152"/>
      <c r="M16" s="152"/>
      <c r="N16" s="152"/>
      <c r="O16" s="152"/>
      <c r="P16" s="152"/>
      <c r="Q16" s="152"/>
      <c r="R16" s="152"/>
      <c r="S16" s="152"/>
      <c r="T16" s="152"/>
      <c r="U16" s="152"/>
      <c r="V16" s="152"/>
      <c r="W16" s="152"/>
      <c r="X16" s="158"/>
      <c r="Y16" s="111"/>
      <c r="Z16" s="111"/>
      <c r="AA16" s="111"/>
      <c r="AB16" s="159"/>
      <c r="AC16" s="159"/>
    </row>
    <row r="17" spans="1:29">
      <c r="A17" s="331">
        <v>12</v>
      </c>
      <c r="B17" s="332" t="s">
        <v>95</v>
      </c>
      <c r="C17" s="331" t="s">
        <v>96</v>
      </c>
      <c r="D17" s="333">
        <v>51826855</v>
      </c>
      <c r="E17" s="331" t="s">
        <v>55</v>
      </c>
      <c r="F17" s="334">
        <v>1</v>
      </c>
      <c r="G17" s="332"/>
      <c r="H17" s="332"/>
      <c r="I17" s="340"/>
      <c r="J17" s="332"/>
      <c r="K17" s="332"/>
      <c r="L17" s="332"/>
      <c r="M17" s="331"/>
      <c r="N17" s="332"/>
      <c r="O17" s="332"/>
      <c r="P17" s="332"/>
      <c r="Q17" s="332"/>
      <c r="R17" s="332"/>
      <c r="S17" s="332"/>
      <c r="T17" s="332"/>
      <c r="U17" s="332"/>
      <c r="V17" s="332"/>
      <c r="W17" s="332"/>
      <c r="X17" s="111"/>
      <c r="Y17" s="111"/>
      <c r="Z17" s="111"/>
      <c r="AA17" s="111"/>
      <c r="AB17" s="159"/>
      <c r="AC17" s="159"/>
    </row>
    <row r="18" spans="1:29">
      <c r="A18" s="136">
        <v>13</v>
      </c>
      <c r="B18" s="139" t="s">
        <v>97</v>
      </c>
      <c r="C18" s="136" t="s">
        <v>98</v>
      </c>
      <c r="D18" s="154">
        <v>72311243</v>
      </c>
      <c r="E18" s="136" t="s">
        <v>58</v>
      </c>
      <c r="F18" s="129">
        <v>2</v>
      </c>
      <c r="G18" s="139" t="s">
        <v>99</v>
      </c>
      <c r="H18" s="139" t="s">
        <v>68</v>
      </c>
      <c r="I18" s="139" t="s">
        <v>100</v>
      </c>
      <c r="J18" s="160">
        <v>0.5</v>
      </c>
      <c r="K18" s="139" t="s">
        <v>101</v>
      </c>
      <c r="L18" s="139" t="s">
        <v>68</v>
      </c>
      <c r="M18" s="139" t="s">
        <v>102</v>
      </c>
      <c r="N18" s="160">
        <v>0.5</v>
      </c>
      <c r="O18" s="139"/>
      <c r="P18" s="139"/>
      <c r="Q18" s="139"/>
      <c r="R18" s="139"/>
      <c r="S18" s="139"/>
      <c r="T18" s="139"/>
      <c r="U18" s="139"/>
      <c r="V18" s="139"/>
      <c r="W18" s="139"/>
      <c r="X18" s="111"/>
      <c r="Y18" s="111"/>
      <c r="Z18" s="111"/>
      <c r="AA18" s="111"/>
      <c r="AB18" s="159"/>
      <c r="AC18" s="159"/>
    </row>
    <row r="19" spans="1:29" ht="28.8">
      <c r="A19" s="331">
        <v>14</v>
      </c>
      <c r="B19" s="332" t="s">
        <v>103</v>
      </c>
      <c r="C19" s="331" t="s">
        <v>104</v>
      </c>
      <c r="D19" s="333">
        <v>80807980</v>
      </c>
      <c r="E19" s="331" t="s">
        <v>55</v>
      </c>
      <c r="F19" s="334">
        <v>2</v>
      </c>
      <c r="G19" s="332" t="s">
        <v>104</v>
      </c>
      <c r="H19" s="332" t="s">
        <v>60</v>
      </c>
      <c r="I19" s="341">
        <v>80807980</v>
      </c>
      <c r="J19" s="342">
        <v>0.9</v>
      </c>
      <c r="K19" s="332" t="s">
        <v>105</v>
      </c>
      <c r="L19" s="332" t="s">
        <v>60</v>
      </c>
      <c r="M19" s="341">
        <v>77026480</v>
      </c>
      <c r="N19" s="342">
        <v>0.1</v>
      </c>
      <c r="O19" s="332"/>
      <c r="P19" s="332"/>
      <c r="Q19" s="332"/>
      <c r="R19" s="332"/>
      <c r="S19" s="332"/>
      <c r="T19" s="332"/>
      <c r="U19" s="332"/>
      <c r="V19" s="332"/>
      <c r="W19" s="332"/>
      <c r="X19" s="111"/>
      <c r="Y19" s="111"/>
      <c r="Z19" s="111"/>
      <c r="AA19" s="111"/>
      <c r="AB19" s="159"/>
      <c r="AC19" s="159"/>
    </row>
    <row r="20" spans="1:29" ht="28.8">
      <c r="A20" s="136">
        <v>15</v>
      </c>
      <c r="B20" s="139" t="s">
        <v>106</v>
      </c>
      <c r="C20" s="139" t="s">
        <v>107</v>
      </c>
      <c r="D20" s="154">
        <v>79573492</v>
      </c>
      <c r="E20" s="136" t="s">
        <v>55</v>
      </c>
      <c r="F20" s="129">
        <v>0</v>
      </c>
      <c r="G20" s="139"/>
      <c r="H20" s="139"/>
      <c r="I20" s="136"/>
      <c r="J20" s="139"/>
      <c r="K20" s="139"/>
      <c r="L20" s="139"/>
      <c r="M20" s="139"/>
      <c r="N20" s="139"/>
      <c r="O20" s="139"/>
      <c r="P20" s="139"/>
      <c r="Q20" s="139"/>
      <c r="R20" s="139"/>
      <c r="S20" s="139"/>
      <c r="T20" s="139"/>
      <c r="U20" s="139"/>
      <c r="V20" s="139"/>
      <c r="W20" s="139"/>
      <c r="X20" s="111"/>
      <c r="Y20" s="111"/>
      <c r="Z20" s="111"/>
      <c r="AA20" s="111"/>
      <c r="AB20" s="159"/>
      <c r="AC20" s="159"/>
    </row>
    <row r="21" spans="1:29">
      <c r="A21" s="331">
        <v>16</v>
      </c>
      <c r="B21" s="332" t="s">
        <v>108</v>
      </c>
      <c r="C21" s="343" t="s">
        <v>109</v>
      </c>
      <c r="D21" s="344">
        <v>78754499</v>
      </c>
      <c r="E21" s="334" t="s">
        <v>72</v>
      </c>
      <c r="F21" s="334">
        <v>0</v>
      </c>
      <c r="G21" s="345"/>
      <c r="H21" s="345"/>
      <c r="I21" s="346"/>
      <c r="J21" s="347"/>
      <c r="K21" s="334"/>
      <c r="L21" s="345"/>
      <c r="M21" s="346"/>
      <c r="N21" s="348"/>
      <c r="O21" s="332"/>
      <c r="P21" s="332"/>
      <c r="Q21" s="332"/>
      <c r="R21" s="332"/>
      <c r="S21" s="332"/>
      <c r="T21" s="332"/>
      <c r="U21" s="332"/>
      <c r="V21" s="332"/>
      <c r="W21" s="332"/>
      <c r="X21" s="111"/>
      <c r="Y21" s="111"/>
      <c r="Z21" s="111"/>
      <c r="AA21" s="111"/>
      <c r="AB21" s="159"/>
      <c r="AC21" s="159"/>
    </row>
    <row r="22" spans="1:29">
      <c r="A22" s="136">
        <v>17</v>
      </c>
      <c r="B22" s="139" t="s">
        <v>110</v>
      </c>
      <c r="C22" s="93" t="s">
        <v>111</v>
      </c>
      <c r="D22" s="137">
        <v>79368279</v>
      </c>
      <c r="E22" s="129" t="s">
        <v>58</v>
      </c>
      <c r="F22" s="129">
        <v>2</v>
      </c>
      <c r="G22" s="24" t="s">
        <v>111</v>
      </c>
      <c r="H22" s="93" t="s">
        <v>60</v>
      </c>
      <c r="I22" s="137">
        <v>79368279</v>
      </c>
      <c r="J22" s="140">
        <v>0.9</v>
      </c>
      <c r="K22" s="24" t="s">
        <v>112</v>
      </c>
      <c r="L22" s="93" t="s">
        <v>60</v>
      </c>
      <c r="M22" s="24">
        <v>39672198</v>
      </c>
      <c r="N22" s="140">
        <v>0.1</v>
      </c>
      <c r="O22" s="139"/>
      <c r="P22" s="139"/>
      <c r="Q22" s="139"/>
      <c r="R22" s="139"/>
      <c r="S22" s="139"/>
      <c r="T22" s="139"/>
      <c r="U22" s="139"/>
      <c r="V22" s="139"/>
      <c r="W22" s="139"/>
      <c r="X22" s="111"/>
      <c r="Y22" s="111"/>
      <c r="Z22" s="111"/>
      <c r="AA22" s="111"/>
      <c r="AB22" s="159"/>
      <c r="AC22" s="159"/>
    </row>
    <row r="23" spans="1:29">
      <c r="A23" s="331">
        <v>18</v>
      </c>
      <c r="B23" s="332" t="s">
        <v>113</v>
      </c>
      <c r="C23" s="349" t="s">
        <v>114</v>
      </c>
      <c r="D23" s="350">
        <v>41775005</v>
      </c>
      <c r="E23" s="334" t="s">
        <v>58</v>
      </c>
      <c r="F23" s="334"/>
      <c r="G23" s="345"/>
      <c r="H23" s="345"/>
      <c r="I23" s="346"/>
      <c r="J23" s="348"/>
      <c r="K23" s="345"/>
      <c r="L23" s="345"/>
      <c r="M23" s="346"/>
      <c r="N23" s="348"/>
      <c r="O23" s="332"/>
      <c r="P23" s="332"/>
      <c r="Q23" s="332"/>
      <c r="R23" s="332"/>
      <c r="S23" s="332"/>
      <c r="T23" s="332"/>
      <c r="U23" s="332"/>
      <c r="V23" s="332"/>
      <c r="W23" s="332"/>
      <c r="X23" s="111"/>
      <c r="Y23" s="111"/>
      <c r="Z23" s="111"/>
      <c r="AA23" s="111"/>
      <c r="AB23" s="159"/>
      <c r="AC23" s="159"/>
    </row>
    <row r="24" spans="1:29">
      <c r="A24" s="136">
        <v>19</v>
      </c>
      <c r="B24" s="139" t="s">
        <v>115</v>
      </c>
      <c r="C24" s="129" t="s">
        <v>116</v>
      </c>
      <c r="D24" s="137">
        <v>79813449</v>
      </c>
      <c r="E24" s="129" t="s">
        <v>58</v>
      </c>
      <c r="F24" s="129">
        <v>2</v>
      </c>
      <c r="G24" s="129" t="s">
        <v>117</v>
      </c>
      <c r="H24" s="93" t="s">
        <v>68</v>
      </c>
      <c r="I24" s="141" t="s">
        <v>118</v>
      </c>
      <c r="J24" s="140">
        <v>0.9</v>
      </c>
      <c r="K24" s="93" t="s">
        <v>119</v>
      </c>
      <c r="L24" s="93" t="s">
        <v>68</v>
      </c>
      <c r="M24" s="138" t="s">
        <v>120</v>
      </c>
      <c r="N24" s="140">
        <v>0.1</v>
      </c>
      <c r="O24" s="139"/>
      <c r="P24" s="139"/>
      <c r="Q24" s="139"/>
      <c r="R24" s="161"/>
      <c r="S24" s="139"/>
      <c r="T24" s="139"/>
      <c r="U24" s="139"/>
      <c r="V24" s="161"/>
      <c r="W24" s="139"/>
      <c r="X24" s="111"/>
      <c r="Y24" s="111"/>
      <c r="Z24" s="111"/>
      <c r="AA24" s="111"/>
    </row>
    <row r="25" spans="1:29" ht="28.8">
      <c r="A25" s="331">
        <v>20</v>
      </c>
      <c r="B25" s="331" t="s">
        <v>121</v>
      </c>
      <c r="C25" s="617" t="s">
        <v>122</v>
      </c>
      <c r="D25" s="350" t="s">
        <v>123</v>
      </c>
      <c r="E25" s="334" t="s">
        <v>58</v>
      </c>
      <c r="F25" s="334"/>
      <c r="G25" s="345" t="s">
        <v>124</v>
      </c>
      <c r="H25" s="345" t="s">
        <v>68</v>
      </c>
      <c r="I25" s="334" t="s">
        <v>125</v>
      </c>
      <c r="J25" s="348">
        <v>0.9</v>
      </c>
      <c r="K25" s="334" t="s">
        <v>126</v>
      </c>
      <c r="L25" s="345" t="s">
        <v>68</v>
      </c>
      <c r="M25" s="334" t="s">
        <v>127</v>
      </c>
      <c r="N25" s="348">
        <v>0.1</v>
      </c>
      <c r="O25" s="345"/>
      <c r="P25" s="345"/>
      <c r="Q25" s="350"/>
      <c r="R25" s="348"/>
      <c r="S25" s="332"/>
      <c r="T25" s="332"/>
      <c r="U25" s="332"/>
      <c r="V25" s="336"/>
      <c r="W25" s="332"/>
      <c r="X25" s="111"/>
      <c r="Y25" s="111"/>
      <c r="Z25" s="111"/>
      <c r="AA25" s="111"/>
    </row>
    <row r="26" spans="1:29">
      <c r="A26" s="136">
        <v>21</v>
      </c>
      <c r="B26" s="139" t="s">
        <v>128</v>
      </c>
      <c r="C26" s="129" t="s">
        <v>129</v>
      </c>
      <c r="D26" s="137">
        <v>1032436533</v>
      </c>
      <c r="E26" s="129" t="s">
        <v>58</v>
      </c>
      <c r="F26" s="129">
        <v>2</v>
      </c>
      <c r="G26" s="93" t="s">
        <v>130</v>
      </c>
      <c r="H26" s="93" t="s">
        <v>60</v>
      </c>
      <c r="I26" s="138" t="s">
        <v>131</v>
      </c>
      <c r="J26" s="140">
        <v>0.05</v>
      </c>
      <c r="K26" s="93" t="s">
        <v>132</v>
      </c>
      <c r="L26" s="93" t="s">
        <v>68</v>
      </c>
      <c r="M26" s="138" t="s">
        <v>133</v>
      </c>
      <c r="N26" s="140">
        <v>0.95</v>
      </c>
      <c r="O26" s="93"/>
      <c r="P26" s="93"/>
      <c r="Q26" s="93"/>
      <c r="R26" s="140"/>
      <c r="S26" s="139"/>
      <c r="T26" s="139"/>
      <c r="U26" s="139"/>
      <c r="V26" s="161"/>
      <c r="W26" s="139"/>
    </row>
    <row r="27" spans="1:29" ht="43.2">
      <c r="A27" s="331">
        <v>22</v>
      </c>
      <c r="B27" s="331" t="s">
        <v>134</v>
      </c>
      <c r="C27" s="334" t="s">
        <v>135</v>
      </c>
      <c r="D27" s="350">
        <v>10549160</v>
      </c>
      <c r="E27" s="334" t="s">
        <v>58</v>
      </c>
      <c r="F27" s="334">
        <v>3</v>
      </c>
      <c r="G27" s="345" t="s">
        <v>136</v>
      </c>
      <c r="H27" s="345" t="s">
        <v>68</v>
      </c>
      <c r="I27" s="346" t="s">
        <v>137</v>
      </c>
      <c r="J27" s="348">
        <v>0.45</v>
      </c>
      <c r="K27" s="343" t="s">
        <v>138</v>
      </c>
      <c r="L27" s="345" t="s">
        <v>68</v>
      </c>
      <c r="M27" s="346" t="s">
        <v>139</v>
      </c>
      <c r="N27" s="348">
        <v>0.1</v>
      </c>
      <c r="O27" s="345" t="s">
        <v>140</v>
      </c>
      <c r="P27" s="345" t="s">
        <v>60</v>
      </c>
      <c r="Q27" s="350">
        <v>10549160</v>
      </c>
      <c r="R27" s="348">
        <v>0.45</v>
      </c>
      <c r="S27" s="332"/>
      <c r="T27" s="332"/>
      <c r="U27" s="332"/>
      <c r="V27" s="336"/>
      <c r="W27" s="332"/>
    </row>
    <row r="28" spans="1:29" ht="28.8">
      <c r="A28" s="136">
        <v>23</v>
      </c>
      <c r="B28" s="292" t="s">
        <v>141</v>
      </c>
      <c r="C28" s="129" t="s">
        <v>142</v>
      </c>
      <c r="D28" s="137">
        <v>80070003</v>
      </c>
      <c r="E28" s="129" t="s">
        <v>58</v>
      </c>
      <c r="F28" s="129">
        <v>2</v>
      </c>
      <c r="G28" s="93" t="s">
        <v>143</v>
      </c>
      <c r="H28" s="93" t="s">
        <v>60</v>
      </c>
      <c r="I28" s="137">
        <v>80257171</v>
      </c>
      <c r="J28" s="140">
        <v>0.5</v>
      </c>
      <c r="K28" s="93" t="s">
        <v>144</v>
      </c>
      <c r="L28" s="93" t="s">
        <v>60</v>
      </c>
      <c r="M28" s="137">
        <v>80070003</v>
      </c>
      <c r="N28" s="140">
        <v>0.5</v>
      </c>
      <c r="O28" s="93"/>
      <c r="P28" s="93"/>
      <c r="Q28" s="93"/>
      <c r="R28" s="140"/>
      <c r="S28" s="139"/>
      <c r="T28" s="139"/>
      <c r="U28" s="139"/>
      <c r="V28" s="161"/>
      <c r="W28" s="139"/>
    </row>
    <row r="29" spans="1:29">
      <c r="A29" s="331">
        <v>24</v>
      </c>
      <c r="B29" s="332" t="s">
        <v>145</v>
      </c>
      <c r="C29" s="334" t="s">
        <v>146</v>
      </c>
      <c r="D29" s="350">
        <v>1049609687</v>
      </c>
      <c r="E29" s="334" t="s">
        <v>58</v>
      </c>
      <c r="F29" s="334">
        <v>3</v>
      </c>
      <c r="G29" s="345" t="s">
        <v>147</v>
      </c>
      <c r="H29" s="345" t="s">
        <v>60</v>
      </c>
      <c r="I29" s="351">
        <v>40044504</v>
      </c>
      <c r="J29" s="348">
        <v>0.25</v>
      </c>
      <c r="K29" s="334" t="s">
        <v>148</v>
      </c>
      <c r="L29" s="345" t="s">
        <v>60</v>
      </c>
      <c r="M29" s="351">
        <v>1049609687</v>
      </c>
      <c r="N29" s="352">
        <v>0.25</v>
      </c>
      <c r="O29" s="345" t="s">
        <v>149</v>
      </c>
      <c r="P29" s="345" t="s">
        <v>60</v>
      </c>
      <c r="Q29" s="344">
        <v>40035976</v>
      </c>
      <c r="R29" s="348">
        <v>0.5</v>
      </c>
      <c r="S29" s="332"/>
      <c r="T29" s="332"/>
      <c r="U29" s="332"/>
      <c r="V29" s="336"/>
      <c r="W29" s="332"/>
    </row>
    <row r="30" spans="1:29" ht="28.8">
      <c r="A30" s="136">
        <v>25</v>
      </c>
      <c r="B30" s="139" t="s">
        <v>150</v>
      </c>
      <c r="C30" s="93" t="s">
        <v>151</v>
      </c>
      <c r="D30" s="137">
        <v>80228570</v>
      </c>
      <c r="E30" s="129" t="s">
        <v>58</v>
      </c>
      <c r="F30" s="129">
        <v>2</v>
      </c>
      <c r="G30" s="24" t="s">
        <v>152</v>
      </c>
      <c r="H30" s="93" t="s">
        <v>68</v>
      </c>
      <c r="I30" s="143" t="s">
        <v>153</v>
      </c>
      <c r="J30" s="140">
        <v>0.8</v>
      </c>
      <c r="K30" s="93" t="s">
        <v>154</v>
      </c>
      <c r="L30" s="93" t="s">
        <v>60</v>
      </c>
      <c r="M30" s="143">
        <v>79049924</v>
      </c>
      <c r="N30" s="142">
        <v>0.2</v>
      </c>
      <c r="O30" s="308"/>
      <c r="P30" s="308"/>
      <c r="Q30" s="308"/>
      <c r="R30" s="140"/>
      <c r="S30" s="93"/>
      <c r="T30" s="93"/>
      <c r="U30" s="93"/>
      <c r="V30" s="140"/>
      <c r="W30" s="162"/>
    </row>
    <row r="31" spans="1:29" ht="28.8">
      <c r="A31" s="331">
        <v>26</v>
      </c>
      <c r="B31" s="332" t="s">
        <v>155</v>
      </c>
      <c r="C31" s="334" t="s">
        <v>156</v>
      </c>
      <c r="D31" s="350">
        <v>19287455</v>
      </c>
      <c r="E31" s="334" t="s">
        <v>58</v>
      </c>
      <c r="F31" s="334">
        <v>4</v>
      </c>
      <c r="G31" s="345" t="s">
        <v>157</v>
      </c>
      <c r="H31" s="345" t="s">
        <v>60</v>
      </c>
      <c r="I31" s="346" t="s">
        <v>158</v>
      </c>
      <c r="J31" s="348">
        <v>0.5</v>
      </c>
      <c r="K31" s="345" t="s">
        <v>159</v>
      </c>
      <c r="L31" s="345" t="s">
        <v>60</v>
      </c>
      <c r="M31" s="346" t="s">
        <v>160</v>
      </c>
      <c r="N31" s="348">
        <v>0.25</v>
      </c>
      <c r="O31" s="345" t="s">
        <v>161</v>
      </c>
      <c r="P31" s="345" t="s">
        <v>60</v>
      </c>
      <c r="Q31" s="351">
        <v>1020760496</v>
      </c>
      <c r="R31" s="353">
        <v>0.125</v>
      </c>
      <c r="S31" s="343" t="s">
        <v>162</v>
      </c>
      <c r="T31" s="345" t="s">
        <v>60</v>
      </c>
      <c r="U31" s="351">
        <v>52996740</v>
      </c>
      <c r="V31" s="353">
        <v>0.125</v>
      </c>
      <c r="W31" s="332"/>
    </row>
    <row r="32" spans="1:29" ht="28.8">
      <c r="A32" s="136">
        <v>27</v>
      </c>
      <c r="B32" s="139" t="s">
        <v>163</v>
      </c>
      <c r="C32" s="129" t="s">
        <v>164</v>
      </c>
      <c r="D32" s="137">
        <v>79974079</v>
      </c>
      <c r="E32" s="129" t="s">
        <v>58</v>
      </c>
      <c r="F32" s="129"/>
      <c r="G32" s="93" t="s">
        <v>165</v>
      </c>
      <c r="H32" s="93" t="s">
        <v>60</v>
      </c>
      <c r="I32" s="138" t="s">
        <v>166</v>
      </c>
      <c r="J32" s="140">
        <v>0.99</v>
      </c>
      <c r="K32" s="93" t="s">
        <v>167</v>
      </c>
      <c r="L32" s="93" t="s">
        <v>68</v>
      </c>
      <c r="M32" s="138" t="s">
        <v>168</v>
      </c>
      <c r="N32" s="140">
        <v>0.01</v>
      </c>
      <c r="O32" s="93"/>
      <c r="P32" s="93"/>
      <c r="Q32" s="93"/>
      <c r="R32" s="140"/>
      <c r="S32" s="93"/>
      <c r="T32" s="93"/>
      <c r="U32" s="93"/>
      <c r="V32" s="140"/>
      <c r="W32" s="139"/>
    </row>
    <row r="33" spans="1:23" ht="28.8">
      <c r="A33" s="331">
        <v>28</v>
      </c>
      <c r="B33" s="332" t="s">
        <v>169</v>
      </c>
      <c r="C33" s="331" t="s">
        <v>170</v>
      </c>
      <c r="D33" s="333">
        <v>80724789</v>
      </c>
      <c r="E33" s="331" t="s">
        <v>55</v>
      </c>
      <c r="F33" s="334">
        <v>1</v>
      </c>
      <c r="G33" s="332"/>
      <c r="H33" s="332"/>
      <c r="I33" s="335"/>
      <c r="J33" s="336"/>
      <c r="K33" s="332"/>
      <c r="L33" s="332"/>
      <c r="M33" s="335"/>
      <c r="N33" s="336"/>
      <c r="O33" s="332"/>
      <c r="P33" s="332"/>
      <c r="Q33" s="332"/>
      <c r="R33" s="336"/>
      <c r="S33" s="332"/>
      <c r="T33" s="332"/>
      <c r="U33" s="332"/>
      <c r="V33" s="336"/>
      <c r="W33" s="332"/>
    </row>
    <row r="34" spans="1:23">
      <c r="A34" s="136">
        <v>29</v>
      </c>
      <c r="B34" s="136" t="s">
        <v>171</v>
      </c>
      <c r="C34" s="136" t="s">
        <v>172</v>
      </c>
      <c r="D34" s="154">
        <v>1003038476</v>
      </c>
      <c r="E34" s="136" t="s">
        <v>58</v>
      </c>
      <c r="F34" s="129">
        <v>2</v>
      </c>
      <c r="G34" s="139" t="s">
        <v>173</v>
      </c>
      <c r="H34" s="139" t="s">
        <v>68</v>
      </c>
      <c r="I34" s="155" t="s">
        <v>174</v>
      </c>
      <c r="J34" s="161">
        <v>0.1</v>
      </c>
      <c r="K34" s="136" t="s">
        <v>175</v>
      </c>
      <c r="L34" s="139" t="s">
        <v>68</v>
      </c>
      <c r="M34" s="155" t="s">
        <v>176</v>
      </c>
      <c r="N34" s="161">
        <v>0.9</v>
      </c>
      <c r="O34" s="139"/>
      <c r="P34" s="139"/>
      <c r="Q34" s="139"/>
      <c r="R34" s="161"/>
      <c r="S34" s="139"/>
      <c r="T34" s="139"/>
      <c r="U34" s="139"/>
      <c r="V34" s="161"/>
      <c r="W34" s="139"/>
    </row>
    <row r="35" spans="1:23" s="354" customFormat="1">
      <c r="A35" s="331">
        <v>30</v>
      </c>
      <c r="B35" s="332" t="s">
        <v>177</v>
      </c>
      <c r="C35" s="331" t="s">
        <v>178</v>
      </c>
      <c r="D35" s="333">
        <v>1000698961</v>
      </c>
      <c r="E35" s="331" t="s">
        <v>55</v>
      </c>
      <c r="F35" s="334">
        <v>1</v>
      </c>
      <c r="G35" s="332"/>
      <c r="H35" s="332"/>
      <c r="I35" s="335"/>
      <c r="J35" s="336"/>
      <c r="K35" s="332"/>
      <c r="L35" s="332"/>
      <c r="M35" s="335"/>
      <c r="N35" s="336"/>
      <c r="O35" s="332"/>
      <c r="P35" s="332"/>
      <c r="Q35" s="332"/>
      <c r="R35" s="336"/>
      <c r="S35" s="332"/>
      <c r="T35" s="332"/>
      <c r="U35" s="332"/>
      <c r="V35" s="336"/>
      <c r="W35" s="332"/>
    </row>
    <row r="398" spans="1:1">
      <c r="A398" s="36" t="s">
        <v>179</v>
      </c>
    </row>
  </sheetData>
  <mergeCells count="5">
    <mergeCell ref="B3:D4"/>
    <mergeCell ref="E3:E5"/>
    <mergeCell ref="A1:W1"/>
    <mergeCell ref="A2:W2"/>
    <mergeCell ref="F3:G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dimension ref="A1:AQ1039"/>
  <sheetViews>
    <sheetView workbookViewId="0"/>
  </sheetViews>
  <sheetFormatPr baseColWidth="10" defaultColWidth="11.44140625" defaultRowHeight="14.4"/>
  <sheetData>
    <row r="1" spans="1:43" ht="295.2">
      <c r="A1" s="222" t="s">
        <v>180</v>
      </c>
      <c r="B1" s="223"/>
      <c r="C1" s="223"/>
      <c r="D1" s="223"/>
      <c r="E1" s="223"/>
      <c r="F1" s="223"/>
      <c r="G1" s="223"/>
      <c r="H1" s="223"/>
      <c r="I1" s="223"/>
      <c r="J1" s="223"/>
      <c r="K1" s="223"/>
      <c r="L1" s="223"/>
      <c r="M1" s="223"/>
      <c r="N1" s="224"/>
      <c r="O1" s="225"/>
      <c r="P1" s="53"/>
      <c r="Q1" s="53"/>
    </row>
    <row r="2" spans="1:43" ht="221.4">
      <c r="A2" s="226" t="s">
        <v>181</v>
      </c>
      <c r="B2" s="227"/>
      <c r="C2" s="227"/>
      <c r="D2" s="227"/>
      <c r="E2" s="227"/>
      <c r="F2" s="227"/>
      <c r="G2" s="227"/>
      <c r="H2" s="227"/>
      <c r="I2" s="227"/>
      <c r="J2" s="227"/>
      <c r="K2" s="227"/>
      <c r="L2" s="227"/>
      <c r="M2" s="227"/>
      <c r="N2" s="228"/>
      <c r="O2" s="229"/>
      <c r="P2" s="54"/>
      <c r="Q2" s="54"/>
    </row>
    <row r="3" spans="1:43" ht="330">
      <c r="A3" s="230" t="s">
        <v>182</v>
      </c>
      <c r="B3" s="231"/>
      <c r="C3" s="231"/>
      <c r="D3" s="231"/>
      <c r="E3" s="231"/>
      <c r="F3" s="231"/>
      <c r="G3" s="231"/>
      <c r="H3" s="231"/>
      <c r="I3" s="231"/>
      <c r="J3" s="231"/>
      <c r="K3" s="231"/>
      <c r="L3" s="231"/>
      <c r="M3" s="231"/>
      <c r="N3" s="232"/>
      <c r="O3" s="233"/>
      <c r="P3" s="55"/>
      <c r="Q3" s="55"/>
    </row>
    <row r="4" spans="1:43">
      <c r="A4" s="234"/>
      <c r="B4" s="234"/>
      <c r="C4" s="234"/>
      <c r="D4" s="234"/>
      <c r="E4" s="234"/>
      <c r="F4" s="234"/>
      <c r="G4" s="234"/>
      <c r="H4" s="234"/>
      <c r="I4" s="234"/>
      <c r="J4" s="234"/>
      <c r="K4" s="234"/>
      <c r="L4" s="234"/>
      <c r="M4" s="234"/>
      <c r="N4" s="234"/>
      <c r="O4" s="234"/>
      <c r="P4" s="56" t="s">
        <v>41</v>
      </c>
    </row>
    <row r="5" spans="1:43" ht="25.8">
      <c r="A5" s="213">
        <v>1</v>
      </c>
      <c r="B5" s="235" t="s">
        <v>183</v>
      </c>
      <c r="C5" s="235"/>
      <c r="D5" s="235"/>
      <c r="E5" s="235"/>
      <c r="F5" s="235"/>
      <c r="G5" s="235"/>
      <c r="H5" s="235"/>
      <c r="I5" s="235"/>
      <c r="J5" s="235"/>
      <c r="K5" s="235"/>
      <c r="L5" s="235"/>
      <c r="M5" s="235"/>
      <c r="N5" s="236" t="s">
        <v>184</v>
      </c>
      <c r="O5" s="218" t="s">
        <v>185</v>
      </c>
      <c r="P5" s="219"/>
    </row>
    <row r="6" spans="1:43" ht="25.8">
      <c r="A6" s="213"/>
      <c r="B6" s="235"/>
      <c r="C6" s="235"/>
      <c r="D6" s="235"/>
      <c r="E6" s="235"/>
      <c r="F6" s="235"/>
      <c r="G6" s="235"/>
      <c r="H6" s="235"/>
      <c r="I6" s="235"/>
      <c r="J6" s="235"/>
      <c r="K6" s="235"/>
      <c r="L6" s="235"/>
      <c r="M6" s="235"/>
      <c r="N6" s="237"/>
      <c r="O6" s="218"/>
      <c r="P6" s="220"/>
    </row>
    <row r="7" spans="1:43" ht="25.8">
      <c r="A7" s="213"/>
      <c r="B7" s="235"/>
      <c r="C7" s="235"/>
      <c r="D7" s="235"/>
      <c r="E7" s="235"/>
      <c r="F7" s="235"/>
      <c r="G7" s="235"/>
      <c r="H7" s="235"/>
      <c r="I7" s="235"/>
      <c r="J7" s="235"/>
      <c r="K7" s="235"/>
      <c r="L7" s="235"/>
      <c r="M7" s="235"/>
      <c r="N7" s="237"/>
      <c r="O7" s="218"/>
      <c r="P7" s="220"/>
    </row>
    <row r="8" spans="1:43" ht="25.8">
      <c r="A8" s="213"/>
      <c r="B8" s="235"/>
      <c r="C8" s="235"/>
      <c r="D8" s="235"/>
      <c r="E8" s="235"/>
      <c r="F8" s="235"/>
      <c r="G8" s="235"/>
      <c r="H8" s="235"/>
      <c r="I8" s="235"/>
      <c r="J8" s="235"/>
      <c r="K8" s="235"/>
      <c r="L8" s="235"/>
      <c r="M8" s="235"/>
      <c r="N8" s="237"/>
      <c r="O8" s="218"/>
      <c r="P8" s="220"/>
    </row>
    <row r="9" spans="1:43" ht="25.8">
      <c r="A9" s="213"/>
      <c r="B9" s="235"/>
      <c r="C9" s="235"/>
      <c r="D9" s="235"/>
      <c r="E9" s="235"/>
      <c r="F9" s="235"/>
      <c r="G9" s="235"/>
      <c r="H9" s="235"/>
      <c r="I9" s="235"/>
      <c r="J9" s="235"/>
      <c r="K9" s="235"/>
      <c r="L9" s="235"/>
      <c r="M9" s="235"/>
      <c r="N9" s="237"/>
      <c r="O9" s="218"/>
      <c r="P9" s="220"/>
      <c r="AQ9" s="57" t="s">
        <v>184</v>
      </c>
    </row>
    <row r="10" spans="1:43" ht="25.8">
      <c r="A10" s="213"/>
      <c r="B10" s="235"/>
      <c r="C10" s="235"/>
      <c r="D10" s="235"/>
      <c r="E10" s="235"/>
      <c r="F10" s="235"/>
      <c r="G10" s="235"/>
      <c r="H10" s="235"/>
      <c r="I10" s="235"/>
      <c r="J10" s="235"/>
      <c r="K10" s="235"/>
      <c r="L10" s="235"/>
      <c r="M10" s="235"/>
      <c r="N10" s="237"/>
      <c r="O10" s="218"/>
      <c r="P10" s="220"/>
      <c r="AQ10" s="58" t="s">
        <v>186</v>
      </c>
    </row>
    <row r="11" spans="1:43" ht="25.8">
      <c r="A11" s="213"/>
      <c r="B11" s="235"/>
      <c r="C11" s="235"/>
      <c r="D11" s="235"/>
      <c r="E11" s="235"/>
      <c r="F11" s="235"/>
      <c r="G11" s="235"/>
      <c r="H11" s="235"/>
      <c r="I11" s="235"/>
      <c r="J11" s="235"/>
      <c r="K11" s="235"/>
      <c r="L11" s="235"/>
      <c r="M11" s="235"/>
      <c r="N11" s="237"/>
      <c r="O11" s="218"/>
      <c r="P11" s="220"/>
    </row>
    <row r="12" spans="1:43" ht="25.8">
      <c r="A12" s="213"/>
      <c r="B12" s="235"/>
      <c r="C12" s="235"/>
      <c r="D12" s="235"/>
      <c r="E12" s="235"/>
      <c r="F12" s="235"/>
      <c r="G12" s="235"/>
      <c r="H12" s="235"/>
      <c r="I12" s="235"/>
      <c r="J12" s="235"/>
      <c r="K12" s="235"/>
      <c r="L12" s="235"/>
      <c r="M12" s="235"/>
      <c r="N12" s="237"/>
      <c r="O12" s="218"/>
      <c r="P12" s="220"/>
    </row>
    <row r="13" spans="1:43" ht="25.8">
      <c r="A13" s="213"/>
      <c r="B13" s="235"/>
      <c r="C13" s="235"/>
      <c r="D13" s="235"/>
      <c r="E13" s="235"/>
      <c r="F13" s="235"/>
      <c r="G13" s="235"/>
      <c r="H13" s="235"/>
      <c r="I13" s="235"/>
      <c r="J13" s="235"/>
      <c r="K13" s="235"/>
      <c r="L13" s="235"/>
      <c r="M13" s="235"/>
      <c r="N13" s="237"/>
      <c r="O13" s="218"/>
      <c r="P13" s="220"/>
    </row>
    <row r="14" spans="1:43" ht="25.8">
      <c r="A14" s="213"/>
      <c r="B14" s="235"/>
      <c r="C14" s="235"/>
      <c r="D14" s="235"/>
      <c r="E14" s="235"/>
      <c r="F14" s="235"/>
      <c r="G14" s="235"/>
      <c r="H14" s="235"/>
      <c r="I14" s="235"/>
      <c r="J14" s="235"/>
      <c r="K14" s="235"/>
      <c r="L14" s="235"/>
      <c r="M14" s="235"/>
      <c r="N14" s="237"/>
      <c r="O14" s="218"/>
      <c r="P14" s="220"/>
    </row>
    <row r="15" spans="1:43" ht="25.8">
      <c r="A15" s="213"/>
      <c r="B15" s="235"/>
      <c r="C15" s="235"/>
      <c r="D15" s="235"/>
      <c r="E15" s="235"/>
      <c r="F15" s="235"/>
      <c r="G15" s="235"/>
      <c r="H15" s="235"/>
      <c r="I15" s="235"/>
      <c r="J15" s="235"/>
      <c r="K15" s="235"/>
      <c r="L15" s="235"/>
      <c r="M15" s="235"/>
      <c r="N15" s="237"/>
      <c r="O15" s="218"/>
      <c r="P15" s="220"/>
    </row>
    <row r="16" spans="1:43" ht="25.8">
      <c r="A16" s="213"/>
      <c r="B16" s="235"/>
      <c r="C16" s="235"/>
      <c r="D16" s="235"/>
      <c r="E16" s="235"/>
      <c r="F16" s="235"/>
      <c r="G16" s="235"/>
      <c r="H16" s="235"/>
      <c r="I16" s="235"/>
      <c r="J16" s="235"/>
      <c r="K16" s="235"/>
      <c r="L16" s="235"/>
      <c r="M16" s="235"/>
      <c r="N16" s="237"/>
      <c r="O16" s="218"/>
      <c r="P16" s="220"/>
    </row>
    <row r="17" spans="1:16" ht="25.8">
      <c r="A17" s="213"/>
      <c r="B17" s="235"/>
      <c r="C17" s="235"/>
      <c r="D17" s="235"/>
      <c r="E17" s="235"/>
      <c r="F17" s="235"/>
      <c r="G17" s="235"/>
      <c r="H17" s="235"/>
      <c r="I17" s="235"/>
      <c r="J17" s="235"/>
      <c r="K17" s="235"/>
      <c r="L17" s="235"/>
      <c r="M17" s="235"/>
      <c r="N17" s="237"/>
      <c r="O17" s="218"/>
      <c r="P17" s="220"/>
    </row>
    <row r="18" spans="1:16" ht="25.8">
      <c r="A18" s="213"/>
      <c r="B18" s="235"/>
      <c r="C18" s="235"/>
      <c r="D18" s="235"/>
      <c r="E18" s="235"/>
      <c r="F18" s="235"/>
      <c r="G18" s="235"/>
      <c r="H18" s="235"/>
      <c r="I18" s="235"/>
      <c r="J18" s="235"/>
      <c r="K18" s="235"/>
      <c r="L18" s="235"/>
      <c r="M18" s="235"/>
      <c r="N18" s="237"/>
      <c r="O18" s="218"/>
      <c r="P18" s="220"/>
    </row>
    <row r="19" spans="1:16" ht="25.8">
      <c r="A19" s="213"/>
      <c r="B19" s="235"/>
      <c r="C19" s="235"/>
      <c r="D19" s="235"/>
      <c r="E19" s="235"/>
      <c r="F19" s="235"/>
      <c r="G19" s="235"/>
      <c r="H19" s="235"/>
      <c r="I19" s="235"/>
      <c r="J19" s="235"/>
      <c r="K19" s="235"/>
      <c r="L19" s="235"/>
      <c r="M19" s="235"/>
      <c r="N19" s="237"/>
      <c r="O19" s="218"/>
      <c r="P19" s="220"/>
    </row>
    <row r="20" spans="1:16" ht="25.8">
      <c r="A20" s="213"/>
      <c r="B20" s="235"/>
      <c r="C20" s="235"/>
      <c r="D20" s="235"/>
      <c r="E20" s="235"/>
      <c r="F20" s="235"/>
      <c r="G20" s="235"/>
      <c r="H20" s="235"/>
      <c r="I20" s="235"/>
      <c r="J20" s="235"/>
      <c r="K20" s="235"/>
      <c r="L20" s="235"/>
      <c r="M20" s="235"/>
      <c r="N20" s="237"/>
      <c r="O20" s="218"/>
      <c r="P20" s="220"/>
    </row>
    <row r="21" spans="1:16" ht="25.8">
      <c r="A21" s="213"/>
      <c r="B21" s="235"/>
      <c r="C21" s="235"/>
      <c r="D21" s="235"/>
      <c r="E21" s="235"/>
      <c r="F21" s="235"/>
      <c r="G21" s="235"/>
      <c r="H21" s="235"/>
      <c r="I21" s="235"/>
      <c r="J21" s="235"/>
      <c r="K21" s="235"/>
      <c r="L21" s="235"/>
      <c r="M21" s="235"/>
      <c r="N21" s="237"/>
      <c r="O21" s="218"/>
      <c r="P21" s="220"/>
    </row>
    <row r="22" spans="1:16" ht="25.8">
      <c r="A22" s="213"/>
      <c r="B22" s="235"/>
      <c r="C22" s="235"/>
      <c r="D22" s="235"/>
      <c r="E22" s="235"/>
      <c r="F22" s="235"/>
      <c r="G22" s="235"/>
      <c r="H22" s="235"/>
      <c r="I22" s="235"/>
      <c r="J22" s="235"/>
      <c r="K22" s="235"/>
      <c r="L22" s="235"/>
      <c r="M22" s="235"/>
      <c r="N22" s="237"/>
      <c r="O22" s="218"/>
      <c r="P22" s="220"/>
    </row>
    <row r="23" spans="1:16" ht="25.8">
      <c r="A23" s="213"/>
      <c r="B23" s="235"/>
      <c r="C23" s="235"/>
      <c r="D23" s="235"/>
      <c r="E23" s="235"/>
      <c r="F23" s="235"/>
      <c r="G23" s="235"/>
      <c r="H23" s="235"/>
      <c r="I23" s="235"/>
      <c r="J23" s="235"/>
      <c r="K23" s="235"/>
      <c r="L23" s="235"/>
      <c r="M23" s="235"/>
      <c r="N23" s="237"/>
      <c r="O23" s="218"/>
      <c r="P23" s="220"/>
    </row>
    <row r="24" spans="1:16" ht="25.8">
      <c r="A24" s="213"/>
      <c r="B24" s="235"/>
      <c r="C24" s="235"/>
      <c r="D24" s="235"/>
      <c r="E24" s="235"/>
      <c r="F24" s="235"/>
      <c r="G24" s="235"/>
      <c r="H24" s="235"/>
      <c r="I24" s="235"/>
      <c r="J24" s="235"/>
      <c r="K24" s="235"/>
      <c r="L24" s="235"/>
      <c r="M24" s="235"/>
      <c r="N24" s="237"/>
      <c r="O24" s="218"/>
      <c r="P24" s="220"/>
    </row>
    <row r="25" spans="1:16" ht="25.8">
      <c r="A25" s="213"/>
      <c r="B25" s="235"/>
      <c r="C25" s="235"/>
      <c r="D25" s="235"/>
      <c r="E25" s="235"/>
      <c r="F25" s="235"/>
      <c r="G25" s="235"/>
      <c r="H25" s="235"/>
      <c r="I25" s="235"/>
      <c r="J25" s="235"/>
      <c r="K25" s="235"/>
      <c r="L25" s="235"/>
      <c r="M25" s="235"/>
      <c r="N25" s="237"/>
      <c r="O25" s="218"/>
      <c r="P25" s="220"/>
    </row>
    <row r="26" spans="1:16" ht="25.8">
      <c r="A26" s="213"/>
      <c r="B26" s="235"/>
      <c r="C26" s="235"/>
      <c r="D26" s="235"/>
      <c r="E26" s="235"/>
      <c r="F26" s="235"/>
      <c r="G26" s="235"/>
      <c r="H26" s="235"/>
      <c r="I26" s="235"/>
      <c r="J26" s="235"/>
      <c r="K26" s="235"/>
      <c r="L26" s="235"/>
      <c r="M26" s="235"/>
      <c r="N26" s="237"/>
      <c r="O26" s="218"/>
      <c r="P26" s="220"/>
    </row>
    <row r="27" spans="1:16" ht="25.8">
      <c r="A27" s="213"/>
      <c r="B27" s="235"/>
      <c r="C27" s="235"/>
      <c r="D27" s="235"/>
      <c r="E27" s="235"/>
      <c r="F27" s="235"/>
      <c r="G27" s="235"/>
      <c r="H27" s="235"/>
      <c r="I27" s="235"/>
      <c r="J27" s="235"/>
      <c r="K27" s="235"/>
      <c r="L27" s="235"/>
      <c r="M27" s="235"/>
      <c r="N27" s="238"/>
      <c r="O27" s="218"/>
      <c r="P27" s="221"/>
    </row>
    <row r="28" spans="1:16" ht="25.8">
      <c r="A28" s="213">
        <f>+A5+1</f>
        <v>2</v>
      </c>
      <c r="B28" s="214"/>
      <c r="C28" s="214"/>
      <c r="D28" s="214"/>
      <c r="E28" s="214"/>
      <c r="F28" s="214"/>
      <c r="G28" s="214"/>
      <c r="H28" s="214"/>
      <c r="I28" s="214"/>
      <c r="J28" s="214"/>
      <c r="K28" s="214"/>
      <c r="L28" s="214"/>
      <c r="M28" s="214"/>
      <c r="N28" s="215" t="s">
        <v>184</v>
      </c>
      <c r="O28" s="218"/>
      <c r="P28" s="211"/>
    </row>
    <row r="29" spans="1:16" ht="25.8">
      <c r="A29" s="213"/>
      <c r="B29" s="214"/>
      <c r="C29" s="214"/>
      <c r="D29" s="214"/>
      <c r="E29" s="214"/>
      <c r="F29" s="214"/>
      <c r="G29" s="214"/>
      <c r="H29" s="214"/>
      <c r="I29" s="214"/>
      <c r="J29" s="214"/>
      <c r="K29" s="214"/>
      <c r="L29" s="214"/>
      <c r="M29" s="214"/>
      <c r="N29" s="216"/>
      <c r="O29" s="218"/>
      <c r="P29" s="212"/>
    </row>
    <row r="30" spans="1:16" ht="25.8">
      <c r="A30" s="213"/>
      <c r="B30" s="214"/>
      <c r="C30" s="214"/>
      <c r="D30" s="214"/>
      <c r="E30" s="214"/>
      <c r="F30" s="214"/>
      <c r="G30" s="214"/>
      <c r="H30" s="214"/>
      <c r="I30" s="214"/>
      <c r="J30" s="214"/>
      <c r="K30" s="214"/>
      <c r="L30" s="214"/>
      <c r="M30" s="214"/>
      <c r="N30" s="216"/>
      <c r="O30" s="218"/>
      <c r="P30" s="212"/>
    </row>
    <row r="31" spans="1:16" ht="25.8">
      <c r="A31" s="213"/>
      <c r="B31" s="214"/>
      <c r="C31" s="214"/>
      <c r="D31" s="214"/>
      <c r="E31" s="214"/>
      <c r="F31" s="214"/>
      <c r="G31" s="214"/>
      <c r="H31" s="214"/>
      <c r="I31" s="214"/>
      <c r="J31" s="214"/>
      <c r="K31" s="214"/>
      <c r="L31" s="214"/>
      <c r="M31" s="214"/>
      <c r="N31" s="216"/>
      <c r="O31" s="218"/>
      <c r="P31" s="212"/>
    </row>
    <row r="32" spans="1:16" ht="25.8">
      <c r="A32" s="213"/>
      <c r="B32" s="214"/>
      <c r="C32" s="214"/>
      <c r="D32" s="214"/>
      <c r="E32" s="214"/>
      <c r="F32" s="214"/>
      <c r="G32" s="214"/>
      <c r="H32" s="214"/>
      <c r="I32" s="214"/>
      <c r="J32" s="214"/>
      <c r="K32" s="214"/>
      <c r="L32" s="214"/>
      <c r="M32" s="214"/>
      <c r="N32" s="216"/>
      <c r="O32" s="218"/>
      <c r="P32" s="212"/>
    </row>
    <row r="33" spans="1:16" ht="25.8">
      <c r="A33" s="213"/>
      <c r="B33" s="214"/>
      <c r="C33" s="214"/>
      <c r="D33" s="214"/>
      <c r="E33" s="214"/>
      <c r="F33" s="214"/>
      <c r="G33" s="214"/>
      <c r="H33" s="214"/>
      <c r="I33" s="214"/>
      <c r="J33" s="214"/>
      <c r="K33" s="214"/>
      <c r="L33" s="214"/>
      <c r="M33" s="214"/>
      <c r="N33" s="216"/>
      <c r="O33" s="218"/>
      <c r="P33" s="212"/>
    </row>
    <row r="34" spans="1:16" ht="25.8">
      <c r="A34" s="213"/>
      <c r="B34" s="214"/>
      <c r="C34" s="214"/>
      <c r="D34" s="214"/>
      <c r="E34" s="214"/>
      <c r="F34" s="214"/>
      <c r="G34" s="214"/>
      <c r="H34" s="214"/>
      <c r="I34" s="214"/>
      <c r="J34" s="214"/>
      <c r="K34" s="214"/>
      <c r="L34" s="214"/>
      <c r="M34" s="214"/>
      <c r="N34" s="216"/>
      <c r="O34" s="218"/>
      <c r="P34" s="212"/>
    </row>
    <row r="35" spans="1:16" ht="25.8">
      <c r="A35" s="213"/>
      <c r="B35" s="214"/>
      <c r="C35" s="214"/>
      <c r="D35" s="214"/>
      <c r="E35" s="214"/>
      <c r="F35" s="214"/>
      <c r="G35" s="214"/>
      <c r="H35" s="214"/>
      <c r="I35" s="214"/>
      <c r="J35" s="214"/>
      <c r="K35" s="214"/>
      <c r="L35" s="214"/>
      <c r="M35" s="214"/>
      <c r="N35" s="216"/>
      <c r="O35" s="218"/>
      <c r="P35" s="212"/>
    </row>
    <row r="36" spans="1:16" ht="25.8">
      <c r="A36" s="213"/>
      <c r="B36" s="214"/>
      <c r="C36" s="214"/>
      <c r="D36" s="214"/>
      <c r="E36" s="214"/>
      <c r="F36" s="214"/>
      <c r="G36" s="214"/>
      <c r="H36" s="214"/>
      <c r="I36" s="214"/>
      <c r="J36" s="214"/>
      <c r="K36" s="214"/>
      <c r="L36" s="214"/>
      <c r="M36" s="214"/>
      <c r="N36" s="216"/>
      <c r="O36" s="218"/>
      <c r="P36" s="212"/>
    </row>
    <row r="37" spans="1:16" ht="25.8">
      <c r="A37" s="213"/>
      <c r="B37" s="214"/>
      <c r="C37" s="214"/>
      <c r="D37" s="214"/>
      <c r="E37" s="214"/>
      <c r="F37" s="214"/>
      <c r="G37" s="214"/>
      <c r="H37" s="214"/>
      <c r="I37" s="214"/>
      <c r="J37" s="214"/>
      <c r="K37" s="214"/>
      <c r="L37" s="214"/>
      <c r="M37" s="214"/>
      <c r="N37" s="216"/>
      <c r="O37" s="218"/>
      <c r="P37" s="212"/>
    </row>
    <row r="38" spans="1:16" ht="25.8">
      <c r="A38" s="213"/>
      <c r="B38" s="214"/>
      <c r="C38" s="214"/>
      <c r="D38" s="214"/>
      <c r="E38" s="214"/>
      <c r="F38" s="214"/>
      <c r="G38" s="214"/>
      <c r="H38" s="214"/>
      <c r="I38" s="214"/>
      <c r="J38" s="214"/>
      <c r="K38" s="214"/>
      <c r="L38" s="214"/>
      <c r="M38" s="214"/>
      <c r="N38" s="216"/>
      <c r="O38" s="218"/>
      <c r="P38" s="212"/>
    </row>
    <row r="39" spans="1:16" ht="25.8">
      <c r="A39" s="213"/>
      <c r="B39" s="214"/>
      <c r="C39" s="214"/>
      <c r="D39" s="214"/>
      <c r="E39" s="214"/>
      <c r="F39" s="214"/>
      <c r="G39" s="214"/>
      <c r="H39" s="214"/>
      <c r="I39" s="214"/>
      <c r="J39" s="214"/>
      <c r="K39" s="214"/>
      <c r="L39" s="214"/>
      <c r="M39" s="214"/>
      <c r="N39" s="216"/>
      <c r="O39" s="218"/>
      <c r="P39" s="212"/>
    </row>
    <row r="40" spans="1:16" ht="25.8">
      <c r="A40" s="213"/>
      <c r="B40" s="214"/>
      <c r="C40" s="214"/>
      <c r="D40" s="214"/>
      <c r="E40" s="214"/>
      <c r="F40" s="214"/>
      <c r="G40" s="214"/>
      <c r="H40" s="214"/>
      <c r="I40" s="214"/>
      <c r="J40" s="214"/>
      <c r="K40" s="214"/>
      <c r="L40" s="214"/>
      <c r="M40" s="214"/>
      <c r="N40" s="216"/>
      <c r="O40" s="218"/>
      <c r="P40" s="212"/>
    </row>
    <row r="41" spans="1:16" ht="25.8">
      <c r="A41" s="213"/>
      <c r="B41" s="214"/>
      <c r="C41" s="214"/>
      <c r="D41" s="214"/>
      <c r="E41" s="214"/>
      <c r="F41" s="214"/>
      <c r="G41" s="214"/>
      <c r="H41" s="214"/>
      <c r="I41" s="214"/>
      <c r="J41" s="214"/>
      <c r="K41" s="214"/>
      <c r="L41" s="214"/>
      <c r="M41" s="214"/>
      <c r="N41" s="216"/>
      <c r="O41" s="218"/>
      <c r="P41" s="212"/>
    </row>
    <row r="42" spans="1:16" ht="25.8">
      <c r="A42" s="213"/>
      <c r="B42" s="214"/>
      <c r="C42" s="214"/>
      <c r="D42" s="214"/>
      <c r="E42" s="214"/>
      <c r="F42" s="214"/>
      <c r="G42" s="214"/>
      <c r="H42" s="214"/>
      <c r="I42" s="214"/>
      <c r="J42" s="214"/>
      <c r="K42" s="214"/>
      <c r="L42" s="214"/>
      <c r="M42" s="214"/>
      <c r="N42" s="216"/>
      <c r="O42" s="218"/>
      <c r="P42" s="212"/>
    </row>
    <row r="43" spans="1:16" ht="25.8">
      <c r="A43" s="213"/>
      <c r="B43" s="214"/>
      <c r="C43" s="214"/>
      <c r="D43" s="214"/>
      <c r="E43" s="214"/>
      <c r="F43" s="214"/>
      <c r="G43" s="214"/>
      <c r="H43" s="214"/>
      <c r="I43" s="214"/>
      <c r="J43" s="214"/>
      <c r="K43" s="214"/>
      <c r="L43" s="214"/>
      <c r="M43" s="214"/>
      <c r="N43" s="216"/>
      <c r="O43" s="218"/>
      <c r="P43" s="212"/>
    </row>
    <row r="44" spans="1:16" ht="25.8">
      <c r="A44" s="213"/>
      <c r="B44" s="214"/>
      <c r="C44" s="214"/>
      <c r="D44" s="214"/>
      <c r="E44" s="214"/>
      <c r="F44" s="214"/>
      <c r="G44" s="214"/>
      <c r="H44" s="214"/>
      <c r="I44" s="214"/>
      <c r="J44" s="214"/>
      <c r="K44" s="214"/>
      <c r="L44" s="214"/>
      <c r="M44" s="214"/>
      <c r="N44" s="216"/>
      <c r="O44" s="218"/>
      <c r="P44" s="212"/>
    </row>
    <row r="45" spans="1:16" ht="25.8">
      <c r="A45" s="213"/>
      <c r="B45" s="214"/>
      <c r="C45" s="214"/>
      <c r="D45" s="214"/>
      <c r="E45" s="214"/>
      <c r="F45" s="214"/>
      <c r="G45" s="214"/>
      <c r="H45" s="214"/>
      <c r="I45" s="214"/>
      <c r="J45" s="214"/>
      <c r="K45" s="214"/>
      <c r="L45" s="214"/>
      <c r="M45" s="214"/>
      <c r="N45" s="216"/>
      <c r="O45" s="218"/>
      <c r="P45" s="212"/>
    </row>
    <row r="46" spans="1:16" ht="25.8">
      <c r="A46" s="213"/>
      <c r="B46" s="214"/>
      <c r="C46" s="214"/>
      <c r="D46" s="214"/>
      <c r="E46" s="214"/>
      <c r="F46" s="214"/>
      <c r="G46" s="214"/>
      <c r="H46" s="214"/>
      <c r="I46" s="214"/>
      <c r="J46" s="214"/>
      <c r="K46" s="214"/>
      <c r="L46" s="214"/>
      <c r="M46" s="214"/>
      <c r="N46" s="216"/>
      <c r="O46" s="218"/>
      <c r="P46" s="212"/>
    </row>
    <row r="47" spans="1:16" ht="25.8">
      <c r="A47" s="213"/>
      <c r="B47" s="214"/>
      <c r="C47" s="214"/>
      <c r="D47" s="214"/>
      <c r="E47" s="214"/>
      <c r="F47" s="214"/>
      <c r="G47" s="214"/>
      <c r="H47" s="214"/>
      <c r="I47" s="214"/>
      <c r="J47" s="214"/>
      <c r="K47" s="214"/>
      <c r="L47" s="214"/>
      <c r="M47" s="214"/>
      <c r="N47" s="216"/>
      <c r="O47" s="218"/>
      <c r="P47" s="212"/>
    </row>
    <row r="48" spans="1:16" ht="25.8">
      <c r="A48" s="213"/>
      <c r="B48" s="214"/>
      <c r="C48" s="214"/>
      <c r="D48" s="214"/>
      <c r="E48" s="214"/>
      <c r="F48" s="214"/>
      <c r="G48" s="214"/>
      <c r="H48" s="214"/>
      <c r="I48" s="214"/>
      <c r="J48" s="214"/>
      <c r="K48" s="214"/>
      <c r="L48" s="214"/>
      <c r="M48" s="214"/>
      <c r="N48" s="216"/>
      <c r="O48" s="218"/>
      <c r="P48" s="212"/>
    </row>
    <row r="49" spans="1:16" ht="25.8">
      <c r="A49" s="213"/>
      <c r="B49" s="214"/>
      <c r="C49" s="214"/>
      <c r="D49" s="214"/>
      <c r="E49" s="214"/>
      <c r="F49" s="214"/>
      <c r="G49" s="214"/>
      <c r="H49" s="214"/>
      <c r="I49" s="214"/>
      <c r="J49" s="214"/>
      <c r="K49" s="214"/>
      <c r="L49" s="214"/>
      <c r="M49" s="214"/>
      <c r="N49" s="216"/>
      <c r="O49" s="218"/>
      <c r="P49" s="212"/>
    </row>
    <row r="50" spans="1:16" ht="25.8">
      <c r="A50" s="213"/>
      <c r="B50" s="214"/>
      <c r="C50" s="214"/>
      <c r="D50" s="214"/>
      <c r="E50" s="214"/>
      <c r="F50" s="214"/>
      <c r="G50" s="214"/>
      <c r="H50" s="214"/>
      <c r="I50" s="214"/>
      <c r="J50" s="214"/>
      <c r="K50" s="214"/>
      <c r="L50" s="214"/>
      <c r="M50" s="214"/>
      <c r="N50" s="217"/>
      <c r="O50" s="218"/>
      <c r="P50" s="212"/>
    </row>
    <row r="51" spans="1:16" ht="25.8">
      <c r="A51" s="213">
        <f t="shared" ref="A51" si="0">+A28+1</f>
        <v>3</v>
      </c>
      <c r="B51" s="214"/>
      <c r="C51" s="214"/>
      <c r="D51" s="214"/>
      <c r="E51" s="214"/>
      <c r="F51" s="214"/>
      <c r="G51" s="214"/>
      <c r="H51" s="214"/>
      <c r="I51" s="214"/>
      <c r="J51" s="214"/>
      <c r="K51" s="214"/>
      <c r="L51" s="214"/>
      <c r="M51" s="214"/>
      <c r="N51" s="215" t="s">
        <v>184</v>
      </c>
      <c r="O51" s="218"/>
      <c r="P51" s="211"/>
    </row>
    <row r="52" spans="1:16" ht="25.8">
      <c r="A52" s="213"/>
      <c r="B52" s="214"/>
      <c r="C52" s="214"/>
      <c r="D52" s="214"/>
      <c r="E52" s="214"/>
      <c r="F52" s="214"/>
      <c r="G52" s="214"/>
      <c r="H52" s="214"/>
      <c r="I52" s="214"/>
      <c r="J52" s="214"/>
      <c r="K52" s="214"/>
      <c r="L52" s="214"/>
      <c r="M52" s="214"/>
      <c r="N52" s="216"/>
      <c r="O52" s="218"/>
      <c r="P52" s="212"/>
    </row>
    <row r="53" spans="1:16" ht="25.8">
      <c r="A53" s="213"/>
      <c r="B53" s="214"/>
      <c r="C53" s="214"/>
      <c r="D53" s="214"/>
      <c r="E53" s="214"/>
      <c r="F53" s="214"/>
      <c r="G53" s="214"/>
      <c r="H53" s="214"/>
      <c r="I53" s="214"/>
      <c r="J53" s="214"/>
      <c r="K53" s="214"/>
      <c r="L53" s="214"/>
      <c r="M53" s="214"/>
      <c r="N53" s="216"/>
      <c r="O53" s="218"/>
      <c r="P53" s="212"/>
    </row>
    <row r="54" spans="1:16" ht="25.8">
      <c r="A54" s="213"/>
      <c r="B54" s="214"/>
      <c r="C54" s="214"/>
      <c r="D54" s="214"/>
      <c r="E54" s="214"/>
      <c r="F54" s="214"/>
      <c r="G54" s="214"/>
      <c r="H54" s="214"/>
      <c r="I54" s="214"/>
      <c r="J54" s="214"/>
      <c r="K54" s="214"/>
      <c r="L54" s="214"/>
      <c r="M54" s="214"/>
      <c r="N54" s="216"/>
      <c r="O54" s="218"/>
      <c r="P54" s="212"/>
    </row>
    <row r="55" spans="1:16" ht="25.8">
      <c r="A55" s="213"/>
      <c r="B55" s="214"/>
      <c r="C55" s="214"/>
      <c r="D55" s="214"/>
      <c r="E55" s="214"/>
      <c r="F55" s="214"/>
      <c r="G55" s="214"/>
      <c r="H55" s="214"/>
      <c r="I55" s="214"/>
      <c r="J55" s="214"/>
      <c r="K55" s="214"/>
      <c r="L55" s="214"/>
      <c r="M55" s="214"/>
      <c r="N55" s="216"/>
      <c r="O55" s="218"/>
      <c r="P55" s="212"/>
    </row>
    <row r="56" spans="1:16" ht="25.8">
      <c r="A56" s="213"/>
      <c r="B56" s="214"/>
      <c r="C56" s="214"/>
      <c r="D56" s="214"/>
      <c r="E56" s="214"/>
      <c r="F56" s="214"/>
      <c r="G56" s="214"/>
      <c r="H56" s="214"/>
      <c r="I56" s="214"/>
      <c r="J56" s="214"/>
      <c r="K56" s="214"/>
      <c r="L56" s="214"/>
      <c r="M56" s="214"/>
      <c r="N56" s="216"/>
      <c r="O56" s="218"/>
      <c r="P56" s="212"/>
    </row>
    <row r="57" spans="1:16" ht="25.8">
      <c r="A57" s="213"/>
      <c r="B57" s="214"/>
      <c r="C57" s="214"/>
      <c r="D57" s="214"/>
      <c r="E57" s="214"/>
      <c r="F57" s="214"/>
      <c r="G57" s="214"/>
      <c r="H57" s="214"/>
      <c r="I57" s="214"/>
      <c r="J57" s="214"/>
      <c r="K57" s="214"/>
      <c r="L57" s="214"/>
      <c r="M57" s="214"/>
      <c r="N57" s="216"/>
      <c r="O57" s="218"/>
      <c r="P57" s="212"/>
    </row>
    <row r="58" spans="1:16" ht="25.8">
      <c r="A58" s="213"/>
      <c r="B58" s="214"/>
      <c r="C58" s="214"/>
      <c r="D58" s="214"/>
      <c r="E58" s="214"/>
      <c r="F58" s="214"/>
      <c r="G58" s="214"/>
      <c r="H58" s="214"/>
      <c r="I58" s="214"/>
      <c r="J58" s="214"/>
      <c r="K58" s="214"/>
      <c r="L58" s="214"/>
      <c r="M58" s="214"/>
      <c r="N58" s="216"/>
      <c r="O58" s="218"/>
      <c r="P58" s="212"/>
    </row>
    <row r="59" spans="1:16" ht="25.8">
      <c r="A59" s="213"/>
      <c r="B59" s="214"/>
      <c r="C59" s="214"/>
      <c r="D59" s="214"/>
      <c r="E59" s="214"/>
      <c r="F59" s="214"/>
      <c r="G59" s="214"/>
      <c r="H59" s="214"/>
      <c r="I59" s="214"/>
      <c r="J59" s="214"/>
      <c r="K59" s="214"/>
      <c r="L59" s="214"/>
      <c r="M59" s="214"/>
      <c r="N59" s="216"/>
      <c r="O59" s="218"/>
      <c r="P59" s="212"/>
    </row>
    <row r="60" spans="1:16" ht="25.8">
      <c r="A60" s="213"/>
      <c r="B60" s="214"/>
      <c r="C60" s="214"/>
      <c r="D60" s="214"/>
      <c r="E60" s="214"/>
      <c r="F60" s="214"/>
      <c r="G60" s="214"/>
      <c r="H60" s="214"/>
      <c r="I60" s="214"/>
      <c r="J60" s="214"/>
      <c r="K60" s="214"/>
      <c r="L60" s="214"/>
      <c r="M60" s="214"/>
      <c r="N60" s="216"/>
      <c r="O60" s="218"/>
      <c r="P60" s="212"/>
    </row>
    <row r="61" spans="1:16" ht="25.8">
      <c r="A61" s="213"/>
      <c r="B61" s="214"/>
      <c r="C61" s="214"/>
      <c r="D61" s="214"/>
      <c r="E61" s="214"/>
      <c r="F61" s="214"/>
      <c r="G61" s="214"/>
      <c r="H61" s="214"/>
      <c r="I61" s="214"/>
      <c r="J61" s="214"/>
      <c r="K61" s="214"/>
      <c r="L61" s="214"/>
      <c r="M61" s="214"/>
      <c r="N61" s="216"/>
      <c r="O61" s="218"/>
      <c r="P61" s="212"/>
    </row>
    <row r="62" spans="1:16" ht="25.8">
      <c r="A62" s="213"/>
      <c r="B62" s="214"/>
      <c r="C62" s="214"/>
      <c r="D62" s="214"/>
      <c r="E62" s="214"/>
      <c r="F62" s="214"/>
      <c r="G62" s="214"/>
      <c r="H62" s="214"/>
      <c r="I62" s="214"/>
      <c r="J62" s="214"/>
      <c r="K62" s="214"/>
      <c r="L62" s="214"/>
      <c r="M62" s="214"/>
      <c r="N62" s="216"/>
      <c r="O62" s="218"/>
      <c r="P62" s="212"/>
    </row>
    <row r="63" spans="1:16" ht="25.8">
      <c r="A63" s="213"/>
      <c r="B63" s="214"/>
      <c r="C63" s="214"/>
      <c r="D63" s="214"/>
      <c r="E63" s="214"/>
      <c r="F63" s="214"/>
      <c r="G63" s="214"/>
      <c r="H63" s="214"/>
      <c r="I63" s="214"/>
      <c r="J63" s="214"/>
      <c r="K63" s="214"/>
      <c r="L63" s="214"/>
      <c r="M63" s="214"/>
      <c r="N63" s="216"/>
      <c r="O63" s="218"/>
      <c r="P63" s="212"/>
    </row>
    <row r="64" spans="1:16" ht="25.8">
      <c r="A64" s="213"/>
      <c r="B64" s="214"/>
      <c r="C64" s="214"/>
      <c r="D64" s="214"/>
      <c r="E64" s="214"/>
      <c r="F64" s="214"/>
      <c r="G64" s="214"/>
      <c r="H64" s="214"/>
      <c r="I64" s="214"/>
      <c r="J64" s="214"/>
      <c r="K64" s="214"/>
      <c r="L64" s="214"/>
      <c r="M64" s="214"/>
      <c r="N64" s="216"/>
      <c r="O64" s="218"/>
      <c r="P64" s="212"/>
    </row>
    <row r="65" spans="1:16" ht="25.8">
      <c r="A65" s="213"/>
      <c r="B65" s="214"/>
      <c r="C65" s="214"/>
      <c r="D65" s="214"/>
      <c r="E65" s="214"/>
      <c r="F65" s="214"/>
      <c r="G65" s="214"/>
      <c r="H65" s="214"/>
      <c r="I65" s="214"/>
      <c r="J65" s="214"/>
      <c r="K65" s="214"/>
      <c r="L65" s="214"/>
      <c r="M65" s="214"/>
      <c r="N65" s="216"/>
      <c r="O65" s="218"/>
      <c r="P65" s="212"/>
    </row>
    <row r="66" spans="1:16" ht="25.8">
      <c r="A66" s="213"/>
      <c r="B66" s="214"/>
      <c r="C66" s="214"/>
      <c r="D66" s="214"/>
      <c r="E66" s="214"/>
      <c r="F66" s="214"/>
      <c r="G66" s="214"/>
      <c r="H66" s="214"/>
      <c r="I66" s="214"/>
      <c r="J66" s="214"/>
      <c r="K66" s="214"/>
      <c r="L66" s="214"/>
      <c r="M66" s="214"/>
      <c r="N66" s="216"/>
      <c r="O66" s="218"/>
      <c r="P66" s="212"/>
    </row>
    <row r="67" spans="1:16" ht="25.8">
      <c r="A67" s="213"/>
      <c r="B67" s="214"/>
      <c r="C67" s="214"/>
      <c r="D67" s="214"/>
      <c r="E67" s="214"/>
      <c r="F67" s="214"/>
      <c r="G67" s="214"/>
      <c r="H67" s="214"/>
      <c r="I67" s="214"/>
      <c r="J67" s="214"/>
      <c r="K67" s="214"/>
      <c r="L67" s="214"/>
      <c r="M67" s="214"/>
      <c r="N67" s="216"/>
      <c r="O67" s="218"/>
      <c r="P67" s="212"/>
    </row>
    <row r="68" spans="1:16" ht="25.8">
      <c r="A68" s="213"/>
      <c r="B68" s="214"/>
      <c r="C68" s="214"/>
      <c r="D68" s="214"/>
      <c r="E68" s="214"/>
      <c r="F68" s="214"/>
      <c r="G68" s="214"/>
      <c r="H68" s="214"/>
      <c r="I68" s="214"/>
      <c r="J68" s="214"/>
      <c r="K68" s="214"/>
      <c r="L68" s="214"/>
      <c r="M68" s="214"/>
      <c r="N68" s="216"/>
      <c r="O68" s="218"/>
      <c r="P68" s="212"/>
    </row>
    <row r="69" spans="1:16" ht="25.8">
      <c r="A69" s="213"/>
      <c r="B69" s="214"/>
      <c r="C69" s="214"/>
      <c r="D69" s="214"/>
      <c r="E69" s="214"/>
      <c r="F69" s="214"/>
      <c r="G69" s="214"/>
      <c r="H69" s="214"/>
      <c r="I69" s="214"/>
      <c r="J69" s="214"/>
      <c r="K69" s="214"/>
      <c r="L69" s="214"/>
      <c r="M69" s="214"/>
      <c r="N69" s="216"/>
      <c r="O69" s="218"/>
      <c r="P69" s="212"/>
    </row>
    <row r="70" spans="1:16" ht="25.8">
      <c r="A70" s="213"/>
      <c r="B70" s="214"/>
      <c r="C70" s="214"/>
      <c r="D70" s="214"/>
      <c r="E70" s="214"/>
      <c r="F70" s="214"/>
      <c r="G70" s="214"/>
      <c r="H70" s="214"/>
      <c r="I70" s="214"/>
      <c r="J70" s="214"/>
      <c r="K70" s="214"/>
      <c r="L70" s="214"/>
      <c r="M70" s="214"/>
      <c r="N70" s="216"/>
      <c r="O70" s="218"/>
      <c r="P70" s="212"/>
    </row>
    <row r="71" spans="1:16" ht="25.8">
      <c r="A71" s="213"/>
      <c r="B71" s="214"/>
      <c r="C71" s="214"/>
      <c r="D71" s="214"/>
      <c r="E71" s="214"/>
      <c r="F71" s="214"/>
      <c r="G71" s="214"/>
      <c r="H71" s="214"/>
      <c r="I71" s="214"/>
      <c r="J71" s="214"/>
      <c r="K71" s="214"/>
      <c r="L71" s="214"/>
      <c r="M71" s="214"/>
      <c r="N71" s="216"/>
      <c r="O71" s="218"/>
      <c r="P71" s="212"/>
    </row>
    <row r="72" spans="1:16" ht="25.8">
      <c r="A72" s="213"/>
      <c r="B72" s="214"/>
      <c r="C72" s="214"/>
      <c r="D72" s="214"/>
      <c r="E72" s="214"/>
      <c r="F72" s="214"/>
      <c r="G72" s="214"/>
      <c r="H72" s="214"/>
      <c r="I72" s="214"/>
      <c r="J72" s="214"/>
      <c r="K72" s="214"/>
      <c r="L72" s="214"/>
      <c r="M72" s="214"/>
      <c r="N72" s="216"/>
      <c r="O72" s="218"/>
      <c r="P72" s="212"/>
    </row>
    <row r="73" spans="1:16" ht="25.8">
      <c r="A73" s="213"/>
      <c r="B73" s="214"/>
      <c r="C73" s="214"/>
      <c r="D73" s="214"/>
      <c r="E73" s="214"/>
      <c r="F73" s="214"/>
      <c r="G73" s="214"/>
      <c r="H73" s="214"/>
      <c r="I73" s="214"/>
      <c r="J73" s="214"/>
      <c r="K73" s="214"/>
      <c r="L73" s="214"/>
      <c r="M73" s="214"/>
      <c r="N73" s="217"/>
      <c r="O73" s="218"/>
      <c r="P73" s="212"/>
    </row>
    <row r="74" spans="1:16" ht="25.8">
      <c r="A74" s="213">
        <f t="shared" ref="A74" si="1">+A51+1</f>
        <v>4</v>
      </c>
      <c r="B74" s="239"/>
      <c r="C74" s="239"/>
      <c r="D74" s="239"/>
      <c r="E74" s="239"/>
      <c r="F74" s="239"/>
      <c r="G74" s="239"/>
      <c r="H74" s="239"/>
      <c r="I74" s="239"/>
      <c r="J74" s="239"/>
      <c r="K74" s="239"/>
      <c r="L74" s="239"/>
      <c r="M74" s="239"/>
      <c r="N74" s="236" t="s">
        <v>184</v>
      </c>
      <c r="O74" s="218"/>
      <c r="P74" s="240"/>
    </row>
    <row r="75" spans="1:16" ht="25.8">
      <c r="A75" s="213"/>
      <c r="B75" s="239"/>
      <c r="C75" s="239"/>
      <c r="D75" s="239"/>
      <c r="E75" s="239"/>
      <c r="F75" s="239"/>
      <c r="G75" s="239"/>
      <c r="H75" s="239"/>
      <c r="I75" s="239"/>
      <c r="J75" s="239"/>
      <c r="K75" s="239"/>
      <c r="L75" s="239"/>
      <c r="M75" s="239"/>
      <c r="N75" s="237"/>
      <c r="O75" s="218"/>
      <c r="P75" s="212"/>
    </row>
    <row r="76" spans="1:16" ht="25.8">
      <c r="A76" s="213"/>
      <c r="B76" s="239"/>
      <c r="C76" s="239"/>
      <c r="D76" s="239"/>
      <c r="E76" s="239"/>
      <c r="F76" s="239"/>
      <c r="G76" s="239"/>
      <c r="H76" s="239"/>
      <c r="I76" s="239"/>
      <c r="J76" s="239"/>
      <c r="K76" s="239"/>
      <c r="L76" s="239"/>
      <c r="M76" s="239"/>
      <c r="N76" s="237"/>
      <c r="O76" s="218"/>
      <c r="P76" s="212"/>
    </row>
    <row r="77" spans="1:16" ht="25.8">
      <c r="A77" s="213"/>
      <c r="B77" s="239"/>
      <c r="C77" s="239"/>
      <c r="D77" s="239"/>
      <c r="E77" s="239"/>
      <c r="F77" s="239"/>
      <c r="G77" s="239"/>
      <c r="H77" s="239"/>
      <c r="I77" s="239"/>
      <c r="J77" s="239"/>
      <c r="K77" s="239"/>
      <c r="L77" s="239"/>
      <c r="M77" s="239"/>
      <c r="N77" s="237"/>
      <c r="O77" s="218"/>
      <c r="P77" s="212"/>
    </row>
    <row r="78" spans="1:16" ht="25.8">
      <c r="A78" s="213"/>
      <c r="B78" s="239"/>
      <c r="C78" s="239"/>
      <c r="D78" s="239"/>
      <c r="E78" s="239"/>
      <c r="F78" s="239"/>
      <c r="G78" s="239"/>
      <c r="H78" s="239"/>
      <c r="I78" s="239"/>
      <c r="J78" s="239"/>
      <c r="K78" s="239"/>
      <c r="L78" s="239"/>
      <c r="M78" s="239"/>
      <c r="N78" s="237"/>
      <c r="O78" s="218"/>
      <c r="P78" s="212"/>
    </row>
    <row r="79" spans="1:16" ht="25.8">
      <c r="A79" s="213"/>
      <c r="B79" s="239"/>
      <c r="C79" s="239"/>
      <c r="D79" s="239"/>
      <c r="E79" s="239"/>
      <c r="F79" s="239"/>
      <c r="G79" s="239"/>
      <c r="H79" s="239"/>
      <c r="I79" s="239"/>
      <c r="J79" s="239"/>
      <c r="K79" s="239"/>
      <c r="L79" s="239"/>
      <c r="M79" s="239"/>
      <c r="N79" s="237"/>
      <c r="O79" s="218"/>
      <c r="P79" s="212"/>
    </row>
    <row r="80" spans="1:16" ht="25.8">
      <c r="A80" s="213"/>
      <c r="B80" s="239"/>
      <c r="C80" s="239"/>
      <c r="D80" s="239"/>
      <c r="E80" s="239"/>
      <c r="F80" s="239"/>
      <c r="G80" s="239"/>
      <c r="H80" s="239"/>
      <c r="I80" s="239"/>
      <c r="J80" s="239"/>
      <c r="K80" s="239"/>
      <c r="L80" s="239"/>
      <c r="M80" s="239"/>
      <c r="N80" s="237"/>
      <c r="O80" s="218"/>
      <c r="P80" s="212"/>
    </row>
    <row r="81" spans="1:16" ht="25.8">
      <c r="A81" s="213"/>
      <c r="B81" s="239"/>
      <c r="C81" s="239"/>
      <c r="D81" s="239"/>
      <c r="E81" s="239"/>
      <c r="F81" s="239"/>
      <c r="G81" s="239"/>
      <c r="H81" s="239"/>
      <c r="I81" s="239"/>
      <c r="J81" s="239"/>
      <c r="K81" s="239"/>
      <c r="L81" s="239"/>
      <c r="M81" s="239"/>
      <c r="N81" s="237"/>
      <c r="O81" s="218"/>
      <c r="P81" s="212"/>
    </row>
    <row r="82" spans="1:16" ht="25.8">
      <c r="A82" s="213"/>
      <c r="B82" s="239"/>
      <c r="C82" s="239"/>
      <c r="D82" s="239"/>
      <c r="E82" s="239"/>
      <c r="F82" s="239"/>
      <c r="G82" s="239"/>
      <c r="H82" s="239"/>
      <c r="I82" s="239"/>
      <c r="J82" s="239"/>
      <c r="K82" s="239"/>
      <c r="L82" s="239"/>
      <c r="M82" s="239"/>
      <c r="N82" s="237"/>
      <c r="O82" s="218"/>
      <c r="P82" s="212"/>
    </row>
    <row r="83" spans="1:16" ht="25.8">
      <c r="A83" s="213"/>
      <c r="B83" s="239"/>
      <c r="C83" s="239"/>
      <c r="D83" s="239"/>
      <c r="E83" s="239"/>
      <c r="F83" s="239"/>
      <c r="G83" s="239"/>
      <c r="H83" s="239"/>
      <c r="I83" s="239"/>
      <c r="J83" s="239"/>
      <c r="K83" s="239"/>
      <c r="L83" s="239"/>
      <c r="M83" s="239"/>
      <c r="N83" s="237"/>
      <c r="O83" s="218"/>
      <c r="P83" s="212"/>
    </row>
    <row r="84" spans="1:16" ht="25.8">
      <c r="A84" s="213"/>
      <c r="B84" s="239"/>
      <c r="C84" s="239"/>
      <c r="D84" s="239"/>
      <c r="E84" s="239"/>
      <c r="F84" s="239"/>
      <c r="G84" s="239"/>
      <c r="H84" s="239"/>
      <c r="I84" s="239"/>
      <c r="J84" s="239"/>
      <c r="K84" s="239"/>
      <c r="L84" s="239"/>
      <c r="M84" s="239"/>
      <c r="N84" s="237"/>
      <c r="O84" s="218"/>
      <c r="P84" s="212"/>
    </row>
    <row r="85" spans="1:16" ht="25.8">
      <c r="A85" s="213"/>
      <c r="B85" s="239"/>
      <c r="C85" s="239"/>
      <c r="D85" s="239"/>
      <c r="E85" s="239"/>
      <c r="F85" s="239"/>
      <c r="G85" s="239"/>
      <c r="H85" s="239"/>
      <c r="I85" s="239"/>
      <c r="J85" s="239"/>
      <c r="K85" s="239"/>
      <c r="L85" s="239"/>
      <c r="M85" s="239"/>
      <c r="N85" s="237"/>
      <c r="O85" s="218"/>
      <c r="P85" s="212"/>
    </row>
    <row r="86" spans="1:16" ht="25.8">
      <c r="A86" s="213"/>
      <c r="B86" s="239"/>
      <c r="C86" s="239"/>
      <c r="D86" s="239"/>
      <c r="E86" s="239"/>
      <c r="F86" s="239"/>
      <c r="G86" s="239"/>
      <c r="H86" s="239"/>
      <c r="I86" s="239"/>
      <c r="J86" s="239"/>
      <c r="K86" s="239"/>
      <c r="L86" s="239"/>
      <c r="M86" s="239"/>
      <c r="N86" s="237"/>
      <c r="O86" s="218"/>
      <c r="P86" s="212"/>
    </row>
    <row r="87" spans="1:16" ht="25.8">
      <c r="A87" s="213"/>
      <c r="B87" s="239"/>
      <c r="C87" s="239"/>
      <c r="D87" s="239"/>
      <c r="E87" s="239"/>
      <c r="F87" s="239"/>
      <c r="G87" s="239"/>
      <c r="H87" s="239"/>
      <c r="I87" s="239"/>
      <c r="J87" s="239"/>
      <c r="K87" s="239"/>
      <c r="L87" s="239"/>
      <c r="M87" s="239"/>
      <c r="N87" s="237"/>
      <c r="O87" s="218"/>
      <c r="P87" s="212"/>
    </row>
    <row r="88" spans="1:16" ht="25.8">
      <c r="A88" s="213"/>
      <c r="B88" s="239"/>
      <c r="C88" s="239"/>
      <c r="D88" s="239"/>
      <c r="E88" s="239"/>
      <c r="F88" s="239"/>
      <c r="G88" s="239"/>
      <c r="H88" s="239"/>
      <c r="I88" s="239"/>
      <c r="J88" s="239"/>
      <c r="K88" s="239"/>
      <c r="L88" s="239"/>
      <c r="M88" s="239"/>
      <c r="N88" s="237"/>
      <c r="O88" s="218"/>
      <c r="P88" s="212"/>
    </row>
    <row r="89" spans="1:16" ht="25.8">
      <c r="A89" s="213"/>
      <c r="B89" s="239"/>
      <c r="C89" s="239"/>
      <c r="D89" s="239"/>
      <c r="E89" s="239"/>
      <c r="F89" s="239"/>
      <c r="G89" s="239"/>
      <c r="H89" s="239"/>
      <c r="I89" s="239"/>
      <c r="J89" s="239"/>
      <c r="K89" s="239"/>
      <c r="L89" s="239"/>
      <c r="M89" s="239"/>
      <c r="N89" s="237"/>
      <c r="O89" s="218"/>
      <c r="P89" s="212"/>
    </row>
    <row r="90" spans="1:16" ht="25.8">
      <c r="A90" s="213"/>
      <c r="B90" s="239"/>
      <c r="C90" s="239"/>
      <c r="D90" s="239"/>
      <c r="E90" s="239"/>
      <c r="F90" s="239"/>
      <c r="G90" s="239"/>
      <c r="H90" s="239"/>
      <c r="I90" s="239"/>
      <c r="J90" s="239"/>
      <c r="K90" s="239"/>
      <c r="L90" s="239"/>
      <c r="M90" s="239"/>
      <c r="N90" s="237"/>
      <c r="O90" s="218"/>
      <c r="P90" s="212"/>
    </row>
    <row r="91" spans="1:16" ht="25.8">
      <c r="A91" s="213"/>
      <c r="B91" s="239"/>
      <c r="C91" s="239"/>
      <c r="D91" s="239"/>
      <c r="E91" s="239"/>
      <c r="F91" s="239"/>
      <c r="G91" s="239"/>
      <c r="H91" s="239"/>
      <c r="I91" s="239"/>
      <c r="J91" s="239"/>
      <c r="K91" s="239"/>
      <c r="L91" s="239"/>
      <c r="M91" s="239"/>
      <c r="N91" s="237"/>
      <c r="O91" s="218"/>
      <c r="P91" s="212"/>
    </row>
    <row r="92" spans="1:16" ht="25.8">
      <c r="A92" s="213"/>
      <c r="B92" s="239"/>
      <c r="C92" s="239"/>
      <c r="D92" s="239"/>
      <c r="E92" s="239"/>
      <c r="F92" s="239"/>
      <c r="G92" s="239"/>
      <c r="H92" s="239"/>
      <c r="I92" s="239"/>
      <c r="J92" s="239"/>
      <c r="K92" s="239"/>
      <c r="L92" s="239"/>
      <c r="M92" s="239"/>
      <c r="N92" s="237"/>
      <c r="O92" s="218"/>
      <c r="P92" s="212"/>
    </row>
    <row r="93" spans="1:16" ht="25.8">
      <c r="A93" s="213"/>
      <c r="B93" s="239"/>
      <c r="C93" s="239"/>
      <c r="D93" s="239"/>
      <c r="E93" s="239"/>
      <c r="F93" s="239"/>
      <c r="G93" s="239"/>
      <c r="H93" s="239"/>
      <c r="I93" s="239"/>
      <c r="J93" s="239"/>
      <c r="K93" s="239"/>
      <c r="L93" s="239"/>
      <c r="M93" s="239"/>
      <c r="N93" s="237"/>
      <c r="O93" s="218"/>
      <c r="P93" s="212"/>
    </row>
    <row r="94" spans="1:16" ht="25.8">
      <c r="A94" s="213"/>
      <c r="B94" s="239"/>
      <c r="C94" s="239"/>
      <c r="D94" s="239"/>
      <c r="E94" s="239"/>
      <c r="F94" s="239"/>
      <c r="G94" s="239"/>
      <c r="H94" s="239"/>
      <c r="I94" s="239"/>
      <c r="J94" s="239"/>
      <c r="K94" s="239"/>
      <c r="L94" s="239"/>
      <c r="M94" s="239"/>
      <c r="N94" s="237"/>
      <c r="O94" s="218"/>
      <c r="P94" s="212"/>
    </row>
    <row r="95" spans="1:16" ht="25.8">
      <c r="A95" s="213"/>
      <c r="B95" s="239"/>
      <c r="C95" s="239"/>
      <c r="D95" s="239"/>
      <c r="E95" s="239"/>
      <c r="F95" s="239"/>
      <c r="G95" s="239"/>
      <c r="H95" s="239"/>
      <c r="I95" s="239"/>
      <c r="J95" s="239"/>
      <c r="K95" s="239"/>
      <c r="L95" s="239"/>
      <c r="M95" s="239"/>
      <c r="N95" s="237"/>
      <c r="O95" s="218"/>
      <c r="P95" s="212"/>
    </row>
    <row r="96" spans="1:16" ht="25.8">
      <c r="A96" s="213"/>
      <c r="B96" s="239"/>
      <c r="C96" s="239"/>
      <c r="D96" s="239"/>
      <c r="E96" s="239"/>
      <c r="F96" s="239"/>
      <c r="G96" s="239"/>
      <c r="H96" s="239"/>
      <c r="I96" s="239"/>
      <c r="J96" s="239"/>
      <c r="K96" s="239"/>
      <c r="L96" s="239"/>
      <c r="M96" s="239"/>
      <c r="N96" s="238"/>
      <c r="O96" s="218"/>
      <c r="P96" s="212"/>
    </row>
    <row r="97" spans="1:16" ht="25.8">
      <c r="A97" s="213">
        <f t="shared" ref="A97" si="2">+A74+1</f>
        <v>5</v>
      </c>
      <c r="B97" s="239"/>
      <c r="C97" s="239"/>
      <c r="D97" s="239"/>
      <c r="E97" s="239"/>
      <c r="F97" s="239"/>
      <c r="G97" s="239"/>
      <c r="H97" s="239"/>
      <c r="I97" s="239"/>
      <c r="J97" s="239"/>
      <c r="K97" s="239"/>
      <c r="L97" s="239"/>
      <c r="M97" s="239"/>
      <c r="N97" s="215" t="s">
        <v>184</v>
      </c>
      <c r="O97" s="218"/>
      <c r="P97" s="211"/>
    </row>
    <row r="98" spans="1:16" ht="25.8">
      <c r="A98" s="213"/>
      <c r="B98" s="239"/>
      <c r="C98" s="239"/>
      <c r="D98" s="239"/>
      <c r="E98" s="239"/>
      <c r="F98" s="239"/>
      <c r="G98" s="239"/>
      <c r="H98" s="239"/>
      <c r="I98" s="239"/>
      <c r="J98" s="239"/>
      <c r="K98" s="239"/>
      <c r="L98" s="239"/>
      <c r="M98" s="239"/>
      <c r="N98" s="216"/>
      <c r="O98" s="218"/>
      <c r="P98" s="212"/>
    </row>
    <row r="99" spans="1:16" ht="25.8">
      <c r="A99" s="213"/>
      <c r="B99" s="239"/>
      <c r="C99" s="239"/>
      <c r="D99" s="239"/>
      <c r="E99" s="239"/>
      <c r="F99" s="239"/>
      <c r="G99" s="239"/>
      <c r="H99" s="239"/>
      <c r="I99" s="239"/>
      <c r="J99" s="239"/>
      <c r="K99" s="239"/>
      <c r="L99" s="239"/>
      <c r="M99" s="239"/>
      <c r="N99" s="216"/>
      <c r="O99" s="218"/>
      <c r="P99" s="212"/>
    </row>
    <row r="100" spans="1:16" ht="25.8">
      <c r="A100" s="213"/>
      <c r="B100" s="239"/>
      <c r="C100" s="239"/>
      <c r="D100" s="239"/>
      <c r="E100" s="239"/>
      <c r="F100" s="239"/>
      <c r="G100" s="239"/>
      <c r="H100" s="239"/>
      <c r="I100" s="239"/>
      <c r="J100" s="239"/>
      <c r="K100" s="239"/>
      <c r="L100" s="239"/>
      <c r="M100" s="239"/>
      <c r="N100" s="216"/>
      <c r="O100" s="218"/>
      <c r="P100" s="212"/>
    </row>
    <row r="101" spans="1:16" ht="25.8">
      <c r="A101" s="213"/>
      <c r="B101" s="239"/>
      <c r="C101" s="239"/>
      <c r="D101" s="239"/>
      <c r="E101" s="239"/>
      <c r="F101" s="239"/>
      <c r="G101" s="239"/>
      <c r="H101" s="239"/>
      <c r="I101" s="239"/>
      <c r="J101" s="239"/>
      <c r="K101" s="239"/>
      <c r="L101" s="239"/>
      <c r="M101" s="239"/>
      <c r="N101" s="216"/>
      <c r="O101" s="218"/>
      <c r="P101" s="212"/>
    </row>
    <row r="102" spans="1:16" ht="25.8">
      <c r="A102" s="213"/>
      <c r="B102" s="239"/>
      <c r="C102" s="239"/>
      <c r="D102" s="239"/>
      <c r="E102" s="239"/>
      <c r="F102" s="239"/>
      <c r="G102" s="239"/>
      <c r="H102" s="239"/>
      <c r="I102" s="239"/>
      <c r="J102" s="239"/>
      <c r="K102" s="239"/>
      <c r="L102" s="239"/>
      <c r="M102" s="239"/>
      <c r="N102" s="216"/>
      <c r="O102" s="218"/>
      <c r="P102" s="212"/>
    </row>
    <row r="103" spans="1:16" ht="25.8">
      <c r="A103" s="213"/>
      <c r="B103" s="239"/>
      <c r="C103" s="239"/>
      <c r="D103" s="239"/>
      <c r="E103" s="239"/>
      <c r="F103" s="239"/>
      <c r="G103" s="239"/>
      <c r="H103" s="239"/>
      <c r="I103" s="239"/>
      <c r="J103" s="239"/>
      <c r="K103" s="239"/>
      <c r="L103" s="239"/>
      <c r="M103" s="239"/>
      <c r="N103" s="216"/>
      <c r="O103" s="218"/>
      <c r="P103" s="212"/>
    </row>
    <row r="104" spans="1:16" ht="25.8">
      <c r="A104" s="213"/>
      <c r="B104" s="239"/>
      <c r="C104" s="239"/>
      <c r="D104" s="239"/>
      <c r="E104" s="239"/>
      <c r="F104" s="239"/>
      <c r="G104" s="239"/>
      <c r="H104" s="239"/>
      <c r="I104" s="239"/>
      <c r="J104" s="239"/>
      <c r="K104" s="239"/>
      <c r="L104" s="239"/>
      <c r="M104" s="239"/>
      <c r="N104" s="216"/>
      <c r="O104" s="218"/>
      <c r="P104" s="212"/>
    </row>
    <row r="105" spans="1:16" ht="25.8">
      <c r="A105" s="213"/>
      <c r="B105" s="239"/>
      <c r="C105" s="239"/>
      <c r="D105" s="239"/>
      <c r="E105" s="239"/>
      <c r="F105" s="239"/>
      <c r="G105" s="239"/>
      <c r="H105" s="239"/>
      <c r="I105" s="239"/>
      <c r="J105" s="239"/>
      <c r="K105" s="239"/>
      <c r="L105" s="239"/>
      <c r="M105" s="239"/>
      <c r="N105" s="216"/>
      <c r="O105" s="218"/>
      <c r="P105" s="212"/>
    </row>
    <row r="106" spans="1:16" ht="25.8">
      <c r="A106" s="213"/>
      <c r="B106" s="239"/>
      <c r="C106" s="239"/>
      <c r="D106" s="239"/>
      <c r="E106" s="239"/>
      <c r="F106" s="239"/>
      <c r="G106" s="239"/>
      <c r="H106" s="239"/>
      <c r="I106" s="239"/>
      <c r="J106" s="239"/>
      <c r="K106" s="239"/>
      <c r="L106" s="239"/>
      <c r="M106" s="239"/>
      <c r="N106" s="216"/>
      <c r="O106" s="218"/>
      <c r="P106" s="212"/>
    </row>
    <row r="107" spans="1:16" ht="25.8">
      <c r="A107" s="213"/>
      <c r="B107" s="239"/>
      <c r="C107" s="239"/>
      <c r="D107" s="239"/>
      <c r="E107" s="239"/>
      <c r="F107" s="239"/>
      <c r="G107" s="239"/>
      <c r="H107" s="239"/>
      <c r="I107" s="239"/>
      <c r="J107" s="239"/>
      <c r="K107" s="239"/>
      <c r="L107" s="239"/>
      <c r="M107" s="239"/>
      <c r="N107" s="216"/>
      <c r="O107" s="218"/>
      <c r="P107" s="212"/>
    </row>
    <row r="108" spans="1:16" ht="25.8">
      <c r="A108" s="213"/>
      <c r="B108" s="239"/>
      <c r="C108" s="239"/>
      <c r="D108" s="239"/>
      <c r="E108" s="239"/>
      <c r="F108" s="239"/>
      <c r="G108" s="239"/>
      <c r="H108" s="239"/>
      <c r="I108" s="239"/>
      <c r="J108" s="239"/>
      <c r="K108" s="239"/>
      <c r="L108" s="239"/>
      <c r="M108" s="239"/>
      <c r="N108" s="216"/>
      <c r="O108" s="218"/>
      <c r="P108" s="212"/>
    </row>
    <row r="109" spans="1:16" ht="25.8">
      <c r="A109" s="213"/>
      <c r="B109" s="239"/>
      <c r="C109" s="239"/>
      <c r="D109" s="239"/>
      <c r="E109" s="239"/>
      <c r="F109" s="239"/>
      <c r="G109" s="239"/>
      <c r="H109" s="239"/>
      <c r="I109" s="239"/>
      <c r="J109" s="239"/>
      <c r="K109" s="239"/>
      <c r="L109" s="239"/>
      <c r="M109" s="239"/>
      <c r="N109" s="216"/>
      <c r="O109" s="218"/>
      <c r="P109" s="212"/>
    </row>
    <row r="110" spans="1:16" ht="25.8">
      <c r="A110" s="213"/>
      <c r="B110" s="239"/>
      <c r="C110" s="239"/>
      <c r="D110" s="239"/>
      <c r="E110" s="239"/>
      <c r="F110" s="239"/>
      <c r="G110" s="239"/>
      <c r="H110" s="239"/>
      <c r="I110" s="239"/>
      <c r="J110" s="239"/>
      <c r="K110" s="239"/>
      <c r="L110" s="239"/>
      <c r="M110" s="239"/>
      <c r="N110" s="216"/>
      <c r="O110" s="218"/>
      <c r="P110" s="212"/>
    </row>
    <row r="111" spans="1:16" ht="25.8">
      <c r="A111" s="213"/>
      <c r="B111" s="239"/>
      <c r="C111" s="239"/>
      <c r="D111" s="239"/>
      <c r="E111" s="239"/>
      <c r="F111" s="239"/>
      <c r="G111" s="239"/>
      <c r="H111" s="239"/>
      <c r="I111" s="239"/>
      <c r="J111" s="239"/>
      <c r="K111" s="239"/>
      <c r="L111" s="239"/>
      <c r="M111" s="239"/>
      <c r="N111" s="216"/>
      <c r="O111" s="218"/>
      <c r="P111" s="212"/>
    </row>
    <row r="112" spans="1:16" ht="25.8">
      <c r="A112" s="213"/>
      <c r="B112" s="239"/>
      <c r="C112" s="239"/>
      <c r="D112" s="239"/>
      <c r="E112" s="239"/>
      <c r="F112" s="239"/>
      <c r="G112" s="239"/>
      <c r="H112" s="239"/>
      <c r="I112" s="239"/>
      <c r="J112" s="239"/>
      <c r="K112" s="239"/>
      <c r="L112" s="239"/>
      <c r="M112" s="239"/>
      <c r="N112" s="216"/>
      <c r="O112" s="218"/>
      <c r="P112" s="212"/>
    </row>
    <row r="113" spans="1:16" ht="25.8">
      <c r="A113" s="213"/>
      <c r="B113" s="239"/>
      <c r="C113" s="239"/>
      <c r="D113" s="239"/>
      <c r="E113" s="239"/>
      <c r="F113" s="239"/>
      <c r="G113" s="239"/>
      <c r="H113" s="239"/>
      <c r="I113" s="239"/>
      <c r="J113" s="239"/>
      <c r="K113" s="239"/>
      <c r="L113" s="239"/>
      <c r="M113" s="239"/>
      <c r="N113" s="216"/>
      <c r="O113" s="218"/>
      <c r="P113" s="212"/>
    </row>
    <row r="114" spans="1:16" ht="25.8">
      <c r="A114" s="213"/>
      <c r="B114" s="239"/>
      <c r="C114" s="239"/>
      <c r="D114" s="239"/>
      <c r="E114" s="239"/>
      <c r="F114" s="239"/>
      <c r="G114" s="239"/>
      <c r="H114" s="239"/>
      <c r="I114" s="239"/>
      <c r="J114" s="239"/>
      <c r="K114" s="239"/>
      <c r="L114" s="239"/>
      <c r="M114" s="239"/>
      <c r="N114" s="216"/>
      <c r="O114" s="218"/>
      <c r="P114" s="212"/>
    </row>
    <row r="115" spans="1:16" ht="25.8">
      <c r="A115" s="213"/>
      <c r="B115" s="239"/>
      <c r="C115" s="239"/>
      <c r="D115" s="239"/>
      <c r="E115" s="239"/>
      <c r="F115" s="239"/>
      <c r="G115" s="239"/>
      <c r="H115" s="239"/>
      <c r="I115" s="239"/>
      <c r="J115" s="239"/>
      <c r="K115" s="239"/>
      <c r="L115" s="239"/>
      <c r="M115" s="239"/>
      <c r="N115" s="216"/>
      <c r="O115" s="218"/>
      <c r="P115" s="212"/>
    </row>
    <row r="116" spans="1:16" ht="25.8">
      <c r="A116" s="213"/>
      <c r="B116" s="239"/>
      <c r="C116" s="239"/>
      <c r="D116" s="239"/>
      <c r="E116" s="239"/>
      <c r="F116" s="239"/>
      <c r="G116" s="239"/>
      <c r="H116" s="239"/>
      <c r="I116" s="239"/>
      <c r="J116" s="239"/>
      <c r="K116" s="239"/>
      <c r="L116" s="239"/>
      <c r="M116" s="239"/>
      <c r="N116" s="216"/>
      <c r="O116" s="218"/>
      <c r="P116" s="212"/>
    </row>
    <row r="117" spans="1:16" ht="25.8">
      <c r="A117" s="213"/>
      <c r="B117" s="239"/>
      <c r="C117" s="239"/>
      <c r="D117" s="239"/>
      <c r="E117" s="239"/>
      <c r="F117" s="239"/>
      <c r="G117" s="239"/>
      <c r="H117" s="239"/>
      <c r="I117" s="239"/>
      <c r="J117" s="239"/>
      <c r="K117" s="239"/>
      <c r="L117" s="239"/>
      <c r="M117" s="239"/>
      <c r="N117" s="216"/>
      <c r="O117" s="218"/>
      <c r="P117" s="212"/>
    </row>
    <row r="118" spans="1:16" ht="25.8">
      <c r="A118" s="213"/>
      <c r="B118" s="239"/>
      <c r="C118" s="239"/>
      <c r="D118" s="239"/>
      <c r="E118" s="239"/>
      <c r="F118" s="239"/>
      <c r="G118" s="239"/>
      <c r="H118" s="239"/>
      <c r="I118" s="239"/>
      <c r="J118" s="239"/>
      <c r="K118" s="239"/>
      <c r="L118" s="239"/>
      <c r="M118" s="239"/>
      <c r="N118" s="216"/>
      <c r="O118" s="218"/>
      <c r="P118" s="212"/>
    </row>
    <row r="119" spans="1:16" ht="25.8">
      <c r="A119" s="213"/>
      <c r="B119" s="239"/>
      <c r="C119" s="239"/>
      <c r="D119" s="239"/>
      <c r="E119" s="239"/>
      <c r="F119" s="239"/>
      <c r="G119" s="239"/>
      <c r="H119" s="239"/>
      <c r="I119" s="239"/>
      <c r="J119" s="239"/>
      <c r="K119" s="239"/>
      <c r="L119" s="239"/>
      <c r="M119" s="239"/>
      <c r="N119" s="217"/>
      <c r="O119" s="218"/>
      <c r="P119" s="212"/>
    </row>
    <row r="120" spans="1:16" ht="25.8">
      <c r="A120" s="213">
        <f t="shared" ref="A120" si="3">+A97+1</f>
        <v>6</v>
      </c>
      <c r="B120" s="239"/>
      <c r="C120" s="239"/>
      <c r="D120" s="239"/>
      <c r="E120" s="239"/>
      <c r="F120" s="239"/>
      <c r="G120" s="239"/>
      <c r="H120" s="239"/>
      <c r="I120" s="239"/>
      <c r="J120" s="239"/>
      <c r="K120" s="239"/>
      <c r="L120" s="239"/>
      <c r="M120" s="239"/>
      <c r="N120" s="215" t="s">
        <v>184</v>
      </c>
      <c r="O120" s="218"/>
      <c r="P120" s="211"/>
    </row>
    <row r="121" spans="1:16" ht="25.8">
      <c r="A121" s="213"/>
      <c r="B121" s="239"/>
      <c r="C121" s="239"/>
      <c r="D121" s="239"/>
      <c r="E121" s="239"/>
      <c r="F121" s="239"/>
      <c r="G121" s="239"/>
      <c r="H121" s="239"/>
      <c r="I121" s="239"/>
      <c r="J121" s="239"/>
      <c r="K121" s="239"/>
      <c r="L121" s="239"/>
      <c r="M121" s="239"/>
      <c r="N121" s="216"/>
      <c r="O121" s="218"/>
      <c r="P121" s="212"/>
    </row>
    <row r="122" spans="1:16" ht="25.8">
      <c r="A122" s="213"/>
      <c r="B122" s="239"/>
      <c r="C122" s="239"/>
      <c r="D122" s="239"/>
      <c r="E122" s="239"/>
      <c r="F122" s="239"/>
      <c r="G122" s="239"/>
      <c r="H122" s="239"/>
      <c r="I122" s="239"/>
      <c r="J122" s="239"/>
      <c r="K122" s="239"/>
      <c r="L122" s="239"/>
      <c r="M122" s="239"/>
      <c r="N122" s="216"/>
      <c r="O122" s="218"/>
      <c r="P122" s="212"/>
    </row>
    <row r="123" spans="1:16" ht="25.8">
      <c r="A123" s="213"/>
      <c r="B123" s="239"/>
      <c r="C123" s="239"/>
      <c r="D123" s="239"/>
      <c r="E123" s="239"/>
      <c r="F123" s="239"/>
      <c r="G123" s="239"/>
      <c r="H123" s="239"/>
      <c r="I123" s="239"/>
      <c r="J123" s="239"/>
      <c r="K123" s="239"/>
      <c r="L123" s="239"/>
      <c r="M123" s="239"/>
      <c r="N123" s="216"/>
      <c r="O123" s="218"/>
      <c r="P123" s="212"/>
    </row>
    <row r="124" spans="1:16" ht="25.8">
      <c r="A124" s="213"/>
      <c r="B124" s="239"/>
      <c r="C124" s="239"/>
      <c r="D124" s="239"/>
      <c r="E124" s="239"/>
      <c r="F124" s="239"/>
      <c r="G124" s="239"/>
      <c r="H124" s="239"/>
      <c r="I124" s="239"/>
      <c r="J124" s="239"/>
      <c r="K124" s="239"/>
      <c r="L124" s="239"/>
      <c r="M124" s="239"/>
      <c r="N124" s="216"/>
      <c r="O124" s="218"/>
      <c r="P124" s="212"/>
    </row>
    <row r="125" spans="1:16" ht="25.8">
      <c r="A125" s="213"/>
      <c r="B125" s="239"/>
      <c r="C125" s="239"/>
      <c r="D125" s="239"/>
      <c r="E125" s="239"/>
      <c r="F125" s="239"/>
      <c r="G125" s="239"/>
      <c r="H125" s="239"/>
      <c r="I125" s="239"/>
      <c r="J125" s="239"/>
      <c r="K125" s="239"/>
      <c r="L125" s="239"/>
      <c r="M125" s="239"/>
      <c r="N125" s="216"/>
      <c r="O125" s="218"/>
      <c r="P125" s="212"/>
    </row>
    <row r="126" spans="1:16" ht="25.8">
      <c r="A126" s="213"/>
      <c r="B126" s="239"/>
      <c r="C126" s="239"/>
      <c r="D126" s="239"/>
      <c r="E126" s="239"/>
      <c r="F126" s="239"/>
      <c r="G126" s="239"/>
      <c r="H126" s="239"/>
      <c r="I126" s="239"/>
      <c r="J126" s="239"/>
      <c r="K126" s="239"/>
      <c r="L126" s="239"/>
      <c r="M126" s="239"/>
      <c r="N126" s="216"/>
      <c r="O126" s="218"/>
      <c r="P126" s="212"/>
    </row>
    <row r="127" spans="1:16" ht="25.8">
      <c r="A127" s="213"/>
      <c r="B127" s="239"/>
      <c r="C127" s="239"/>
      <c r="D127" s="239"/>
      <c r="E127" s="239"/>
      <c r="F127" s="239"/>
      <c r="G127" s="239"/>
      <c r="H127" s="239"/>
      <c r="I127" s="239"/>
      <c r="J127" s="239"/>
      <c r="K127" s="239"/>
      <c r="L127" s="239"/>
      <c r="M127" s="239"/>
      <c r="N127" s="216"/>
      <c r="O127" s="218"/>
      <c r="P127" s="212"/>
    </row>
    <row r="128" spans="1:16" ht="25.8">
      <c r="A128" s="213"/>
      <c r="B128" s="239"/>
      <c r="C128" s="239"/>
      <c r="D128" s="239"/>
      <c r="E128" s="239"/>
      <c r="F128" s="239"/>
      <c r="G128" s="239"/>
      <c r="H128" s="239"/>
      <c r="I128" s="239"/>
      <c r="J128" s="239"/>
      <c r="K128" s="239"/>
      <c r="L128" s="239"/>
      <c r="M128" s="239"/>
      <c r="N128" s="216"/>
      <c r="O128" s="218"/>
      <c r="P128" s="212"/>
    </row>
    <row r="129" spans="1:16" ht="25.8">
      <c r="A129" s="213"/>
      <c r="B129" s="239"/>
      <c r="C129" s="239"/>
      <c r="D129" s="239"/>
      <c r="E129" s="239"/>
      <c r="F129" s="239"/>
      <c r="G129" s="239"/>
      <c r="H129" s="239"/>
      <c r="I129" s="239"/>
      <c r="J129" s="239"/>
      <c r="K129" s="239"/>
      <c r="L129" s="239"/>
      <c r="M129" s="239"/>
      <c r="N129" s="216"/>
      <c r="O129" s="218"/>
      <c r="P129" s="212"/>
    </row>
    <row r="130" spans="1:16" ht="25.8">
      <c r="A130" s="213"/>
      <c r="B130" s="239"/>
      <c r="C130" s="239"/>
      <c r="D130" s="239"/>
      <c r="E130" s="239"/>
      <c r="F130" s="239"/>
      <c r="G130" s="239"/>
      <c r="H130" s="239"/>
      <c r="I130" s="239"/>
      <c r="J130" s="239"/>
      <c r="K130" s="239"/>
      <c r="L130" s="239"/>
      <c r="M130" s="239"/>
      <c r="N130" s="216"/>
      <c r="O130" s="218"/>
      <c r="P130" s="212"/>
    </row>
    <row r="131" spans="1:16" ht="25.8">
      <c r="A131" s="213"/>
      <c r="B131" s="239"/>
      <c r="C131" s="239"/>
      <c r="D131" s="239"/>
      <c r="E131" s="239"/>
      <c r="F131" s="239"/>
      <c r="G131" s="239"/>
      <c r="H131" s="239"/>
      <c r="I131" s="239"/>
      <c r="J131" s="239"/>
      <c r="K131" s="239"/>
      <c r="L131" s="239"/>
      <c r="M131" s="239"/>
      <c r="N131" s="216"/>
      <c r="O131" s="218"/>
      <c r="P131" s="212"/>
    </row>
    <row r="132" spans="1:16" ht="25.8">
      <c r="A132" s="213"/>
      <c r="B132" s="239"/>
      <c r="C132" s="239"/>
      <c r="D132" s="239"/>
      <c r="E132" s="239"/>
      <c r="F132" s="239"/>
      <c r="G132" s="239"/>
      <c r="H132" s="239"/>
      <c r="I132" s="239"/>
      <c r="J132" s="239"/>
      <c r="K132" s="239"/>
      <c r="L132" s="239"/>
      <c r="M132" s="239"/>
      <c r="N132" s="216"/>
      <c r="O132" s="218"/>
      <c r="P132" s="212"/>
    </row>
    <row r="133" spans="1:16" ht="25.8">
      <c r="A133" s="213"/>
      <c r="B133" s="239"/>
      <c r="C133" s="239"/>
      <c r="D133" s="239"/>
      <c r="E133" s="239"/>
      <c r="F133" s="239"/>
      <c r="G133" s="239"/>
      <c r="H133" s="239"/>
      <c r="I133" s="239"/>
      <c r="J133" s="239"/>
      <c r="K133" s="239"/>
      <c r="L133" s="239"/>
      <c r="M133" s="239"/>
      <c r="N133" s="216"/>
      <c r="O133" s="218"/>
      <c r="P133" s="212"/>
    </row>
    <row r="134" spans="1:16" ht="25.8">
      <c r="A134" s="213"/>
      <c r="B134" s="239"/>
      <c r="C134" s="239"/>
      <c r="D134" s="239"/>
      <c r="E134" s="239"/>
      <c r="F134" s="239"/>
      <c r="G134" s="239"/>
      <c r="H134" s="239"/>
      <c r="I134" s="239"/>
      <c r="J134" s="239"/>
      <c r="K134" s="239"/>
      <c r="L134" s="239"/>
      <c r="M134" s="239"/>
      <c r="N134" s="216"/>
      <c r="O134" s="218"/>
      <c r="P134" s="212"/>
    </row>
    <row r="135" spans="1:16" ht="25.8">
      <c r="A135" s="213"/>
      <c r="B135" s="239"/>
      <c r="C135" s="239"/>
      <c r="D135" s="239"/>
      <c r="E135" s="239"/>
      <c r="F135" s="239"/>
      <c r="G135" s="239"/>
      <c r="H135" s="239"/>
      <c r="I135" s="239"/>
      <c r="J135" s="239"/>
      <c r="K135" s="239"/>
      <c r="L135" s="239"/>
      <c r="M135" s="239"/>
      <c r="N135" s="216"/>
      <c r="O135" s="218"/>
      <c r="P135" s="212"/>
    </row>
    <row r="136" spans="1:16" ht="25.8">
      <c r="A136" s="213"/>
      <c r="B136" s="239"/>
      <c r="C136" s="239"/>
      <c r="D136" s="239"/>
      <c r="E136" s="239"/>
      <c r="F136" s="239"/>
      <c r="G136" s="239"/>
      <c r="H136" s="239"/>
      <c r="I136" s="239"/>
      <c r="J136" s="239"/>
      <c r="K136" s="239"/>
      <c r="L136" s="239"/>
      <c r="M136" s="239"/>
      <c r="N136" s="216"/>
      <c r="O136" s="218"/>
      <c r="P136" s="212"/>
    </row>
    <row r="137" spans="1:16" ht="25.8">
      <c r="A137" s="213"/>
      <c r="B137" s="239"/>
      <c r="C137" s="239"/>
      <c r="D137" s="239"/>
      <c r="E137" s="239"/>
      <c r="F137" s="239"/>
      <c r="G137" s="239"/>
      <c r="H137" s="239"/>
      <c r="I137" s="239"/>
      <c r="J137" s="239"/>
      <c r="K137" s="239"/>
      <c r="L137" s="239"/>
      <c r="M137" s="239"/>
      <c r="N137" s="216"/>
      <c r="O137" s="218"/>
      <c r="P137" s="212"/>
    </row>
    <row r="138" spans="1:16" ht="25.8">
      <c r="A138" s="213"/>
      <c r="B138" s="239"/>
      <c r="C138" s="239"/>
      <c r="D138" s="239"/>
      <c r="E138" s="239"/>
      <c r="F138" s="239"/>
      <c r="G138" s="239"/>
      <c r="H138" s="239"/>
      <c r="I138" s="239"/>
      <c r="J138" s="239"/>
      <c r="K138" s="239"/>
      <c r="L138" s="239"/>
      <c r="M138" s="239"/>
      <c r="N138" s="216"/>
      <c r="O138" s="218"/>
      <c r="P138" s="212"/>
    </row>
    <row r="139" spans="1:16" ht="25.8">
      <c r="A139" s="213"/>
      <c r="B139" s="239"/>
      <c r="C139" s="239"/>
      <c r="D139" s="239"/>
      <c r="E139" s="239"/>
      <c r="F139" s="239"/>
      <c r="G139" s="239"/>
      <c r="H139" s="239"/>
      <c r="I139" s="239"/>
      <c r="J139" s="239"/>
      <c r="K139" s="239"/>
      <c r="L139" s="239"/>
      <c r="M139" s="239"/>
      <c r="N139" s="216"/>
      <c r="O139" s="218"/>
      <c r="P139" s="212"/>
    </row>
    <row r="140" spans="1:16" ht="25.8">
      <c r="A140" s="213"/>
      <c r="B140" s="239"/>
      <c r="C140" s="239"/>
      <c r="D140" s="239"/>
      <c r="E140" s="239"/>
      <c r="F140" s="239"/>
      <c r="G140" s="239"/>
      <c r="H140" s="239"/>
      <c r="I140" s="239"/>
      <c r="J140" s="239"/>
      <c r="K140" s="239"/>
      <c r="L140" s="239"/>
      <c r="M140" s="239"/>
      <c r="N140" s="216"/>
      <c r="O140" s="218"/>
      <c r="P140" s="212"/>
    </row>
    <row r="141" spans="1:16" ht="25.8">
      <c r="A141" s="213"/>
      <c r="B141" s="239"/>
      <c r="C141" s="239"/>
      <c r="D141" s="239"/>
      <c r="E141" s="239"/>
      <c r="F141" s="239"/>
      <c r="G141" s="239"/>
      <c r="H141" s="239"/>
      <c r="I141" s="239"/>
      <c r="J141" s="239"/>
      <c r="K141" s="239"/>
      <c r="L141" s="239"/>
      <c r="M141" s="239"/>
      <c r="N141" s="216"/>
      <c r="O141" s="218"/>
      <c r="P141" s="212"/>
    </row>
    <row r="142" spans="1:16" ht="25.8">
      <c r="A142" s="213"/>
      <c r="B142" s="239"/>
      <c r="C142" s="239"/>
      <c r="D142" s="239"/>
      <c r="E142" s="239"/>
      <c r="F142" s="239"/>
      <c r="G142" s="239"/>
      <c r="H142" s="239"/>
      <c r="I142" s="239"/>
      <c r="J142" s="239"/>
      <c r="K142" s="239"/>
      <c r="L142" s="239"/>
      <c r="M142" s="239"/>
      <c r="N142" s="217"/>
      <c r="O142" s="218"/>
      <c r="P142" s="212"/>
    </row>
    <row r="143" spans="1:16" ht="25.8">
      <c r="A143" s="213">
        <f t="shared" ref="A143" si="4">+A120+1</f>
        <v>7</v>
      </c>
      <c r="B143" s="239" t="e">
        <v>#VALUE!</v>
      </c>
      <c r="C143" s="239"/>
      <c r="D143" s="239"/>
      <c r="E143" s="239"/>
      <c r="F143" s="239"/>
      <c r="G143" s="239"/>
      <c r="H143" s="239"/>
      <c r="I143" s="239"/>
      <c r="J143" s="239"/>
      <c r="K143" s="239"/>
      <c r="L143" s="239"/>
      <c r="M143" s="239"/>
      <c r="N143" s="215" t="s">
        <v>184</v>
      </c>
      <c r="O143" s="218"/>
      <c r="P143" s="211"/>
    </row>
    <row r="144" spans="1:16" ht="25.8">
      <c r="A144" s="213"/>
      <c r="B144" s="239"/>
      <c r="C144" s="239"/>
      <c r="D144" s="239"/>
      <c r="E144" s="239"/>
      <c r="F144" s="239"/>
      <c r="G144" s="239"/>
      <c r="H144" s="239"/>
      <c r="I144" s="239"/>
      <c r="J144" s="239"/>
      <c r="K144" s="239"/>
      <c r="L144" s="239"/>
      <c r="M144" s="239"/>
      <c r="N144" s="216"/>
      <c r="O144" s="218"/>
      <c r="P144" s="212"/>
    </row>
    <row r="145" spans="1:16" ht="25.8">
      <c r="A145" s="213"/>
      <c r="B145" s="239"/>
      <c r="C145" s="239"/>
      <c r="D145" s="239"/>
      <c r="E145" s="239"/>
      <c r="F145" s="239"/>
      <c r="G145" s="239"/>
      <c r="H145" s="239"/>
      <c r="I145" s="239"/>
      <c r="J145" s="239"/>
      <c r="K145" s="239"/>
      <c r="L145" s="239"/>
      <c r="M145" s="239"/>
      <c r="N145" s="216"/>
      <c r="O145" s="218"/>
      <c r="P145" s="212"/>
    </row>
    <row r="146" spans="1:16" ht="25.8">
      <c r="A146" s="213"/>
      <c r="B146" s="239"/>
      <c r="C146" s="239"/>
      <c r="D146" s="239"/>
      <c r="E146" s="239"/>
      <c r="F146" s="239"/>
      <c r="G146" s="239"/>
      <c r="H146" s="239"/>
      <c r="I146" s="239"/>
      <c r="J146" s="239"/>
      <c r="K146" s="239"/>
      <c r="L146" s="239"/>
      <c r="M146" s="239"/>
      <c r="N146" s="216"/>
      <c r="O146" s="218"/>
      <c r="P146" s="212"/>
    </row>
    <row r="147" spans="1:16" ht="25.8">
      <c r="A147" s="213"/>
      <c r="B147" s="239"/>
      <c r="C147" s="239"/>
      <c r="D147" s="239"/>
      <c r="E147" s="239"/>
      <c r="F147" s="239"/>
      <c r="G147" s="239"/>
      <c r="H147" s="239"/>
      <c r="I147" s="239"/>
      <c r="J147" s="239"/>
      <c r="K147" s="239"/>
      <c r="L147" s="239"/>
      <c r="M147" s="239"/>
      <c r="N147" s="216"/>
      <c r="O147" s="218"/>
      <c r="P147" s="212"/>
    </row>
    <row r="148" spans="1:16" ht="25.8">
      <c r="A148" s="213"/>
      <c r="B148" s="239"/>
      <c r="C148" s="239"/>
      <c r="D148" s="239"/>
      <c r="E148" s="239"/>
      <c r="F148" s="239"/>
      <c r="G148" s="239"/>
      <c r="H148" s="239"/>
      <c r="I148" s="239"/>
      <c r="J148" s="239"/>
      <c r="K148" s="239"/>
      <c r="L148" s="239"/>
      <c r="M148" s="239"/>
      <c r="N148" s="216"/>
      <c r="O148" s="218"/>
      <c r="P148" s="212"/>
    </row>
    <row r="149" spans="1:16" ht="25.8">
      <c r="A149" s="213"/>
      <c r="B149" s="239"/>
      <c r="C149" s="239"/>
      <c r="D149" s="239"/>
      <c r="E149" s="239"/>
      <c r="F149" s="239"/>
      <c r="G149" s="239"/>
      <c r="H149" s="239"/>
      <c r="I149" s="239"/>
      <c r="J149" s="239"/>
      <c r="K149" s="239"/>
      <c r="L149" s="239"/>
      <c r="M149" s="239"/>
      <c r="N149" s="216"/>
      <c r="O149" s="218"/>
      <c r="P149" s="212"/>
    </row>
    <row r="150" spans="1:16" ht="25.8">
      <c r="A150" s="213"/>
      <c r="B150" s="239"/>
      <c r="C150" s="239"/>
      <c r="D150" s="239"/>
      <c r="E150" s="239"/>
      <c r="F150" s="239"/>
      <c r="G150" s="239"/>
      <c r="H150" s="239"/>
      <c r="I150" s="239"/>
      <c r="J150" s="239"/>
      <c r="K150" s="239"/>
      <c r="L150" s="239"/>
      <c r="M150" s="239"/>
      <c r="N150" s="216"/>
      <c r="O150" s="218"/>
      <c r="P150" s="212"/>
    </row>
    <row r="151" spans="1:16" ht="25.8">
      <c r="A151" s="213"/>
      <c r="B151" s="239"/>
      <c r="C151" s="239"/>
      <c r="D151" s="239"/>
      <c r="E151" s="239"/>
      <c r="F151" s="239"/>
      <c r="G151" s="239"/>
      <c r="H151" s="239"/>
      <c r="I151" s="239"/>
      <c r="J151" s="239"/>
      <c r="K151" s="239"/>
      <c r="L151" s="239"/>
      <c r="M151" s="239"/>
      <c r="N151" s="216"/>
      <c r="O151" s="218"/>
      <c r="P151" s="212"/>
    </row>
    <row r="152" spans="1:16" ht="25.8">
      <c r="A152" s="213"/>
      <c r="B152" s="239"/>
      <c r="C152" s="239"/>
      <c r="D152" s="239"/>
      <c r="E152" s="239"/>
      <c r="F152" s="239"/>
      <c r="G152" s="239"/>
      <c r="H152" s="239"/>
      <c r="I152" s="239"/>
      <c r="J152" s="239"/>
      <c r="K152" s="239"/>
      <c r="L152" s="239"/>
      <c r="M152" s="239"/>
      <c r="N152" s="216"/>
      <c r="O152" s="218"/>
      <c r="P152" s="212"/>
    </row>
    <row r="153" spans="1:16" ht="25.8">
      <c r="A153" s="213"/>
      <c r="B153" s="239"/>
      <c r="C153" s="239"/>
      <c r="D153" s="239"/>
      <c r="E153" s="239"/>
      <c r="F153" s="239"/>
      <c r="G153" s="239"/>
      <c r="H153" s="239"/>
      <c r="I153" s="239"/>
      <c r="J153" s="239"/>
      <c r="K153" s="239"/>
      <c r="L153" s="239"/>
      <c r="M153" s="239"/>
      <c r="N153" s="216"/>
      <c r="O153" s="218"/>
      <c r="P153" s="212"/>
    </row>
    <row r="154" spans="1:16" ht="25.8">
      <c r="A154" s="213"/>
      <c r="B154" s="239"/>
      <c r="C154" s="239"/>
      <c r="D154" s="239"/>
      <c r="E154" s="239"/>
      <c r="F154" s="239"/>
      <c r="G154" s="239"/>
      <c r="H154" s="239"/>
      <c r="I154" s="239"/>
      <c r="J154" s="239"/>
      <c r="K154" s="239"/>
      <c r="L154" s="239"/>
      <c r="M154" s="239"/>
      <c r="N154" s="216"/>
      <c r="O154" s="218"/>
      <c r="P154" s="212"/>
    </row>
    <row r="155" spans="1:16" ht="25.8">
      <c r="A155" s="213"/>
      <c r="B155" s="239"/>
      <c r="C155" s="239"/>
      <c r="D155" s="239"/>
      <c r="E155" s="239"/>
      <c r="F155" s="239"/>
      <c r="G155" s="239"/>
      <c r="H155" s="239"/>
      <c r="I155" s="239"/>
      <c r="J155" s="239"/>
      <c r="K155" s="239"/>
      <c r="L155" s="239"/>
      <c r="M155" s="239"/>
      <c r="N155" s="216"/>
      <c r="O155" s="218"/>
      <c r="P155" s="212"/>
    </row>
    <row r="156" spans="1:16" ht="25.8">
      <c r="A156" s="213"/>
      <c r="B156" s="239"/>
      <c r="C156" s="239"/>
      <c r="D156" s="239"/>
      <c r="E156" s="239"/>
      <c r="F156" s="239"/>
      <c r="G156" s="239"/>
      <c r="H156" s="239"/>
      <c r="I156" s="239"/>
      <c r="J156" s="239"/>
      <c r="K156" s="239"/>
      <c r="L156" s="239"/>
      <c r="M156" s="239"/>
      <c r="N156" s="216"/>
      <c r="O156" s="218"/>
      <c r="P156" s="212"/>
    </row>
    <row r="157" spans="1:16" ht="25.8">
      <c r="A157" s="213"/>
      <c r="B157" s="239"/>
      <c r="C157" s="239"/>
      <c r="D157" s="239"/>
      <c r="E157" s="239"/>
      <c r="F157" s="239"/>
      <c r="G157" s="239"/>
      <c r="H157" s="239"/>
      <c r="I157" s="239"/>
      <c r="J157" s="239"/>
      <c r="K157" s="239"/>
      <c r="L157" s="239"/>
      <c r="M157" s="239"/>
      <c r="N157" s="216"/>
      <c r="O157" s="218"/>
      <c r="P157" s="212"/>
    </row>
    <row r="158" spans="1:16" ht="25.8">
      <c r="A158" s="213"/>
      <c r="B158" s="239"/>
      <c r="C158" s="239"/>
      <c r="D158" s="239"/>
      <c r="E158" s="239"/>
      <c r="F158" s="239"/>
      <c r="G158" s="239"/>
      <c r="H158" s="239"/>
      <c r="I158" s="239"/>
      <c r="J158" s="239"/>
      <c r="K158" s="239"/>
      <c r="L158" s="239"/>
      <c r="M158" s="239"/>
      <c r="N158" s="216"/>
      <c r="O158" s="218"/>
      <c r="P158" s="212"/>
    </row>
    <row r="159" spans="1:16" ht="25.8">
      <c r="A159" s="213"/>
      <c r="B159" s="239"/>
      <c r="C159" s="239"/>
      <c r="D159" s="239"/>
      <c r="E159" s="239"/>
      <c r="F159" s="239"/>
      <c r="G159" s="239"/>
      <c r="H159" s="239"/>
      <c r="I159" s="239"/>
      <c r="J159" s="239"/>
      <c r="K159" s="239"/>
      <c r="L159" s="239"/>
      <c r="M159" s="239"/>
      <c r="N159" s="216"/>
      <c r="O159" s="218"/>
      <c r="P159" s="212"/>
    </row>
    <row r="160" spans="1:16" ht="25.8">
      <c r="A160" s="213"/>
      <c r="B160" s="239"/>
      <c r="C160" s="239"/>
      <c r="D160" s="239"/>
      <c r="E160" s="239"/>
      <c r="F160" s="239"/>
      <c r="G160" s="239"/>
      <c r="H160" s="239"/>
      <c r="I160" s="239"/>
      <c r="J160" s="239"/>
      <c r="K160" s="239"/>
      <c r="L160" s="239"/>
      <c r="M160" s="239"/>
      <c r="N160" s="216"/>
      <c r="O160" s="218"/>
      <c r="P160" s="212"/>
    </row>
    <row r="161" spans="1:16" ht="25.8">
      <c r="A161" s="213"/>
      <c r="B161" s="239"/>
      <c r="C161" s="239"/>
      <c r="D161" s="239"/>
      <c r="E161" s="239"/>
      <c r="F161" s="239"/>
      <c r="G161" s="239"/>
      <c r="H161" s="239"/>
      <c r="I161" s="239"/>
      <c r="J161" s="239"/>
      <c r="K161" s="239"/>
      <c r="L161" s="239"/>
      <c r="M161" s="239"/>
      <c r="N161" s="216"/>
      <c r="O161" s="218"/>
      <c r="P161" s="212"/>
    </row>
    <row r="162" spans="1:16" ht="25.8">
      <c r="A162" s="213"/>
      <c r="B162" s="239"/>
      <c r="C162" s="239"/>
      <c r="D162" s="239"/>
      <c r="E162" s="239"/>
      <c r="F162" s="239"/>
      <c r="G162" s="239"/>
      <c r="H162" s="239"/>
      <c r="I162" s="239"/>
      <c r="J162" s="239"/>
      <c r="K162" s="239"/>
      <c r="L162" s="239"/>
      <c r="M162" s="239"/>
      <c r="N162" s="216"/>
      <c r="O162" s="218"/>
      <c r="P162" s="212"/>
    </row>
    <row r="163" spans="1:16" ht="25.8">
      <c r="A163" s="213"/>
      <c r="B163" s="239"/>
      <c r="C163" s="239"/>
      <c r="D163" s="239"/>
      <c r="E163" s="239"/>
      <c r="F163" s="239"/>
      <c r="G163" s="239"/>
      <c r="H163" s="239"/>
      <c r="I163" s="239"/>
      <c r="J163" s="239"/>
      <c r="K163" s="239"/>
      <c r="L163" s="239"/>
      <c r="M163" s="239"/>
      <c r="N163" s="216"/>
      <c r="O163" s="218"/>
      <c r="P163" s="212"/>
    </row>
    <row r="164" spans="1:16" ht="25.8">
      <c r="A164" s="213"/>
      <c r="B164" s="239"/>
      <c r="C164" s="239"/>
      <c r="D164" s="239"/>
      <c r="E164" s="239"/>
      <c r="F164" s="239"/>
      <c r="G164" s="239"/>
      <c r="H164" s="239"/>
      <c r="I164" s="239"/>
      <c r="J164" s="239"/>
      <c r="K164" s="239"/>
      <c r="L164" s="239"/>
      <c r="M164" s="239"/>
      <c r="N164" s="216"/>
      <c r="O164" s="218"/>
      <c r="P164" s="212"/>
    </row>
    <row r="165" spans="1:16" ht="25.8">
      <c r="A165" s="213"/>
      <c r="B165" s="239"/>
      <c r="C165" s="239"/>
      <c r="D165" s="239"/>
      <c r="E165" s="239"/>
      <c r="F165" s="239"/>
      <c r="G165" s="239"/>
      <c r="H165" s="239"/>
      <c r="I165" s="239"/>
      <c r="J165" s="239"/>
      <c r="K165" s="239"/>
      <c r="L165" s="239"/>
      <c r="M165" s="239"/>
      <c r="N165" s="217"/>
      <c r="O165" s="218"/>
      <c r="P165" s="255"/>
    </row>
    <row r="166" spans="1:16" ht="25.8">
      <c r="A166" s="213">
        <f t="shared" ref="A166" si="5">+A143+1</f>
        <v>8</v>
      </c>
      <c r="B166" s="244" t="e">
        <v>#VALUE!</v>
      </c>
      <c r="C166" s="244"/>
      <c r="D166" s="244"/>
      <c r="E166" s="244"/>
      <c r="F166" s="244"/>
      <c r="G166" s="244"/>
      <c r="H166" s="244"/>
      <c r="I166" s="244"/>
      <c r="J166" s="244"/>
      <c r="K166" s="244"/>
      <c r="L166" s="244"/>
      <c r="M166" s="244"/>
      <c r="N166" s="215" t="s">
        <v>184</v>
      </c>
      <c r="O166" s="218"/>
      <c r="P166" s="211"/>
    </row>
    <row r="167" spans="1:16" ht="25.8">
      <c r="A167" s="213"/>
      <c r="B167" s="244"/>
      <c r="C167" s="244"/>
      <c r="D167" s="244"/>
      <c r="E167" s="244"/>
      <c r="F167" s="244"/>
      <c r="G167" s="244"/>
      <c r="H167" s="244"/>
      <c r="I167" s="244"/>
      <c r="J167" s="244"/>
      <c r="K167" s="244"/>
      <c r="L167" s="244"/>
      <c r="M167" s="244"/>
      <c r="N167" s="216"/>
      <c r="O167" s="218"/>
      <c r="P167" s="212"/>
    </row>
    <row r="168" spans="1:16" ht="25.8">
      <c r="A168" s="213"/>
      <c r="B168" s="244"/>
      <c r="C168" s="244"/>
      <c r="D168" s="244"/>
      <c r="E168" s="244"/>
      <c r="F168" s="244"/>
      <c r="G168" s="244"/>
      <c r="H168" s="244"/>
      <c r="I168" s="244"/>
      <c r="J168" s="244"/>
      <c r="K168" s="244"/>
      <c r="L168" s="244"/>
      <c r="M168" s="244"/>
      <c r="N168" s="216"/>
      <c r="O168" s="218"/>
      <c r="P168" s="212"/>
    </row>
    <row r="169" spans="1:16" ht="25.8">
      <c r="A169" s="213"/>
      <c r="B169" s="244"/>
      <c r="C169" s="244"/>
      <c r="D169" s="244"/>
      <c r="E169" s="244"/>
      <c r="F169" s="244"/>
      <c r="G169" s="244"/>
      <c r="H169" s="244"/>
      <c r="I169" s="244"/>
      <c r="J169" s="244"/>
      <c r="K169" s="244"/>
      <c r="L169" s="244"/>
      <c r="M169" s="244"/>
      <c r="N169" s="216"/>
      <c r="O169" s="218"/>
      <c r="P169" s="212"/>
    </row>
    <row r="170" spans="1:16" ht="25.8">
      <c r="A170" s="213"/>
      <c r="B170" s="244"/>
      <c r="C170" s="244"/>
      <c r="D170" s="244"/>
      <c r="E170" s="244"/>
      <c r="F170" s="244"/>
      <c r="G170" s="244"/>
      <c r="H170" s="244"/>
      <c r="I170" s="244"/>
      <c r="J170" s="244"/>
      <c r="K170" s="244"/>
      <c r="L170" s="244"/>
      <c r="M170" s="244"/>
      <c r="N170" s="216"/>
      <c r="O170" s="218"/>
      <c r="P170" s="212"/>
    </row>
    <row r="171" spans="1:16" ht="25.8">
      <c r="A171" s="213"/>
      <c r="B171" s="244"/>
      <c r="C171" s="244"/>
      <c r="D171" s="244"/>
      <c r="E171" s="244"/>
      <c r="F171" s="244"/>
      <c r="G171" s="244"/>
      <c r="H171" s="244"/>
      <c r="I171" s="244"/>
      <c r="J171" s="244"/>
      <c r="K171" s="244"/>
      <c r="L171" s="244"/>
      <c r="M171" s="244"/>
      <c r="N171" s="216"/>
      <c r="O171" s="218"/>
      <c r="P171" s="212"/>
    </row>
    <row r="172" spans="1:16" ht="25.8">
      <c r="A172" s="213"/>
      <c r="B172" s="244"/>
      <c r="C172" s="244"/>
      <c r="D172" s="244"/>
      <c r="E172" s="244"/>
      <c r="F172" s="244"/>
      <c r="G172" s="244"/>
      <c r="H172" s="244"/>
      <c r="I172" s="244"/>
      <c r="J172" s="244"/>
      <c r="K172" s="244"/>
      <c r="L172" s="244"/>
      <c r="M172" s="244"/>
      <c r="N172" s="216"/>
      <c r="O172" s="218"/>
      <c r="P172" s="212"/>
    </row>
    <row r="173" spans="1:16" ht="25.8">
      <c r="A173" s="213"/>
      <c r="B173" s="244"/>
      <c r="C173" s="244"/>
      <c r="D173" s="244"/>
      <c r="E173" s="244"/>
      <c r="F173" s="244"/>
      <c r="G173" s="244"/>
      <c r="H173" s="244"/>
      <c r="I173" s="244"/>
      <c r="J173" s="244"/>
      <c r="K173" s="244"/>
      <c r="L173" s="244"/>
      <c r="M173" s="244"/>
      <c r="N173" s="216"/>
      <c r="O173" s="218"/>
      <c r="P173" s="212"/>
    </row>
    <row r="174" spans="1:16" ht="25.8">
      <c r="A174" s="213"/>
      <c r="B174" s="244"/>
      <c r="C174" s="244"/>
      <c r="D174" s="244"/>
      <c r="E174" s="244"/>
      <c r="F174" s="244"/>
      <c r="G174" s="244"/>
      <c r="H174" s="244"/>
      <c r="I174" s="244"/>
      <c r="J174" s="244"/>
      <c r="K174" s="244"/>
      <c r="L174" s="244"/>
      <c r="M174" s="244"/>
      <c r="N174" s="216"/>
      <c r="O174" s="218"/>
      <c r="P174" s="212"/>
    </row>
    <row r="175" spans="1:16" ht="25.8">
      <c r="A175" s="213"/>
      <c r="B175" s="244"/>
      <c r="C175" s="244"/>
      <c r="D175" s="244"/>
      <c r="E175" s="244"/>
      <c r="F175" s="244"/>
      <c r="G175" s="244"/>
      <c r="H175" s="244"/>
      <c r="I175" s="244"/>
      <c r="J175" s="244"/>
      <c r="K175" s="244"/>
      <c r="L175" s="244"/>
      <c r="M175" s="244"/>
      <c r="N175" s="216"/>
      <c r="O175" s="218"/>
      <c r="P175" s="212"/>
    </row>
    <row r="176" spans="1:16" ht="25.8">
      <c r="A176" s="213"/>
      <c r="B176" s="244"/>
      <c r="C176" s="244"/>
      <c r="D176" s="244"/>
      <c r="E176" s="244"/>
      <c r="F176" s="244"/>
      <c r="G176" s="244"/>
      <c r="H176" s="244"/>
      <c r="I176" s="244"/>
      <c r="J176" s="244"/>
      <c r="K176" s="244"/>
      <c r="L176" s="244"/>
      <c r="M176" s="244"/>
      <c r="N176" s="216"/>
      <c r="O176" s="218"/>
      <c r="P176" s="212"/>
    </row>
    <row r="177" spans="1:16" ht="25.8">
      <c r="A177" s="213"/>
      <c r="B177" s="244"/>
      <c r="C177" s="244"/>
      <c r="D177" s="244"/>
      <c r="E177" s="244"/>
      <c r="F177" s="244"/>
      <c r="G177" s="244"/>
      <c r="H177" s="244"/>
      <c r="I177" s="244"/>
      <c r="J177" s="244"/>
      <c r="K177" s="244"/>
      <c r="L177" s="244"/>
      <c r="M177" s="244"/>
      <c r="N177" s="216"/>
      <c r="O177" s="218"/>
      <c r="P177" s="212"/>
    </row>
    <row r="178" spans="1:16" ht="25.8">
      <c r="A178" s="213"/>
      <c r="B178" s="244"/>
      <c r="C178" s="244"/>
      <c r="D178" s="244"/>
      <c r="E178" s="244"/>
      <c r="F178" s="244"/>
      <c r="G178" s="244"/>
      <c r="H178" s="244"/>
      <c r="I178" s="244"/>
      <c r="J178" s="244"/>
      <c r="K178" s="244"/>
      <c r="L178" s="244"/>
      <c r="M178" s="244"/>
      <c r="N178" s="216"/>
      <c r="O178" s="218"/>
      <c r="P178" s="212"/>
    </row>
    <row r="179" spans="1:16" ht="25.8">
      <c r="A179" s="213"/>
      <c r="B179" s="244"/>
      <c r="C179" s="244"/>
      <c r="D179" s="244"/>
      <c r="E179" s="244"/>
      <c r="F179" s="244"/>
      <c r="G179" s="244"/>
      <c r="H179" s="244"/>
      <c r="I179" s="244"/>
      <c r="J179" s="244"/>
      <c r="K179" s="244"/>
      <c r="L179" s="244"/>
      <c r="M179" s="244"/>
      <c r="N179" s="216"/>
      <c r="O179" s="218"/>
      <c r="P179" s="212"/>
    </row>
    <row r="180" spans="1:16" ht="25.8">
      <c r="A180" s="213"/>
      <c r="B180" s="244"/>
      <c r="C180" s="244"/>
      <c r="D180" s="244"/>
      <c r="E180" s="244"/>
      <c r="F180" s="244"/>
      <c r="G180" s="244"/>
      <c r="H180" s="244"/>
      <c r="I180" s="244"/>
      <c r="J180" s="244"/>
      <c r="K180" s="244"/>
      <c r="L180" s="244"/>
      <c r="M180" s="244"/>
      <c r="N180" s="216"/>
      <c r="O180" s="218"/>
      <c r="P180" s="212"/>
    </row>
    <row r="181" spans="1:16" ht="25.8">
      <c r="A181" s="213"/>
      <c r="B181" s="244"/>
      <c r="C181" s="244"/>
      <c r="D181" s="244"/>
      <c r="E181" s="244"/>
      <c r="F181" s="244"/>
      <c r="G181" s="244"/>
      <c r="H181" s="244"/>
      <c r="I181" s="244"/>
      <c r="J181" s="244"/>
      <c r="K181" s="244"/>
      <c r="L181" s="244"/>
      <c r="M181" s="244"/>
      <c r="N181" s="216"/>
      <c r="O181" s="218"/>
      <c r="P181" s="212"/>
    </row>
    <row r="182" spans="1:16" ht="25.8">
      <c r="A182" s="213"/>
      <c r="B182" s="244"/>
      <c r="C182" s="244"/>
      <c r="D182" s="244"/>
      <c r="E182" s="244"/>
      <c r="F182" s="244"/>
      <c r="G182" s="244"/>
      <c r="H182" s="244"/>
      <c r="I182" s="244"/>
      <c r="J182" s="244"/>
      <c r="K182" s="244"/>
      <c r="L182" s="244"/>
      <c r="M182" s="244"/>
      <c r="N182" s="216"/>
      <c r="O182" s="218"/>
      <c r="P182" s="212"/>
    </row>
    <row r="183" spans="1:16" ht="25.8">
      <c r="A183" s="213"/>
      <c r="B183" s="244"/>
      <c r="C183" s="244"/>
      <c r="D183" s="244"/>
      <c r="E183" s="244"/>
      <c r="F183" s="244"/>
      <c r="G183" s="244"/>
      <c r="H183" s="244"/>
      <c r="I183" s="244"/>
      <c r="J183" s="244"/>
      <c r="K183" s="244"/>
      <c r="L183" s="244"/>
      <c r="M183" s="244"/>
      <c r="N183" s="216"/>
      <c r="O183" s="218"/>
      <c r="P183" s="212"/>
    </row>
    <row r="184" spans="1:16" ht="25.8">
      <c r="A184" s="213"/>
      <c r="B184" s="244"/>
      <c r="C184" s="244"/>
      <c r="D184" s="244"/>
      <c r="E184" s="244"/>
      <c r="F184" s="244"/>
      <c r="G184" s="244"/>
      <c r="H184" s="244"/>
      <c r="I184" s="244"/>
      <c r="J184" s="244"/>
      <c r="K184" s="244"/>
      <c r="L184" s="244"/>
      <c r="M184" s="244"/>
      <c r="N184" s="216"/>
      <c r="O184" s="218"/>
      <c r="P184" s="212"/>
    </row>
    <row r="185" spans="1:16" ht="25.8">
      <c r="A185" s="213"/>
      <c r="B185" s="244"/>
      <c r="C185" s="244"/>
      <c r="D185" s="244"/>
      <c r="E185" s="244"/>
      <c r="F185" s="244"/>
      <c r="G185" s="244"/>
      <c r="H185" s="244"/>
      <c r="I185" s="244"/>
      <c r="J185" s="244"/>
      <c r="K185" s="244"/>
      <c r="L185" s="244"/>
      <c r="M185" s="244"/>
      <c r="N185" s="216"/>
      <c r="O185" s="218"/>
      <c r="P185" s="212"/>
    </row>
    <row r="186" spans="1:16" ht="25.8">
      <c r="A186" s="213"/>
      <c r="B186" s="244"/>
      <c r="C186" s="244"/>
      <c r="D186" s="244"/>
      <c r="E186" s="244"/>
      <c r="F186" s="244"/>
      <c r="G186" s="244"/>
      <c r="H186" s="244"/>
      <c r="I186" s="244"/>
      <c r="J186" s="244"/>
      <c r="K186" s="244"/>
      <c r="L186" s="244"/>
      <c r="M186" s="244"/>
      <c r="N186" s="216"/>
      <c r="O186" s="218"/>
      <c r="P186" s="212"/>
    </row>
    <row r="187" spans="1:16" ht="25.8">
      <c r="A187" s="213"/>
      <c r="B187" s="244"/>
      <c r="C187" s="244"/>
      <c r="D187" s="244"/>
      <c r="E187" s="244"/>
      <c r="F187" s="244"/>
      <c r="G187" s="244"/>
      <c r="H187" s="244"/>
      <c r="I187" s="244"/>
      <c r="J187" s="244"/>
      <c r="K187" s="244"/>
      <c r="L187" s="244"/>
      <c r="M187" s="244"/>
      <c r="N187" s="216"/>
      <c r="O187" s="218"/>
      <c r="P187" s="212"/>
    </row>
    <row r="188" spans="1:16" ht="25.8">
      <c r="A188" s="213"/>
      <c r="B188" s="244"/>
      <c r="C188" s="244"/>
      <c r="D188" s="244"/>
      <c r="E188" s="244"/>
      <c r="F188" s="244"/>
      <c r="G188" s="244"/>
      <c r="H188" s="244"/>
      <c r="I188" s="244"/>
      <c r="J188" s="244"/>
      <c r="K188" s="244"/>
      <c r="L188" s="244"/>
      <c r="M188" s="244"/>
      <c r="N188" s="217"/>
      <c r="O188" s="218"/>
      <c r="P188" s="212"/>
    </row>
    <row r="189" spans="1:16" ht="25.8">
      <c r="A189" s="213">
        <f t="shared" ref="A189" si="6">+A166+1</f>
        <v>9</v>
      </c>
      <c r="B189" s="244" t="e">
        <v>#VALUE!</v>
      </c>
      <c r="C189" s="244"/>
      <c r="D189" s="244"/>
      <c r="E189" s="244"/>
      <c r="F189" s="244"/>
      <c r="G189" s="244"/>
      <c r="H189" s="244"/>
      <c r="I189" s="244"/>
      <c r="J189" s="244"/>
      <c r="K189" s="244"/>
      <c r="L189" s="244"/>
      <c r="M189" s="244"/>
      <c r="N189" s="215" t="s">
        <v>184</v>
      </c>
      <c r="O189" s="218"/>
      <c r="P189" s="246"/>
    </row>
    <row r="190" spans="1:16" ht="25.8">
      <c r="A190" s="213"/>
      <c r="B190" s="244"/>
      <c r="C190" s="244"/>
      <c r="D190" s="244"/>
      <c r="E190" s="244"/>
      <c r="F190" s="244"/>
      <c r="G190" s="244"/>
      <c r="H190" s="244"/>
      <c r="I190" s="244"/>
      <c r="J190" s="244"/>
      <c r="K190" s="244"/>
      <c r="L190" s="244"/>
      <c r="M190" s="244"/>
      <c r="N190" s="216"/>
      <c r="O190" s="218"/>
      <c r="P190" s="246"/>
    </row>
    <row r="191" spans="1:16" ht="25.8">
      <c r="A191" s="213"/>
      <c r="B191" s="244"/>
      <c r="C191" s="244"/>
      <c r="D191" s="244"/>
      <c r="E191" s="244"/>
      <c r="F191" s="244"/>
      <c r="G191" s="244"/>
      <c r="H191" s="244"/>
      <c r="I191" s="244"/>
      <c r="J191" s="244"/>
      <c r="K191" s="244"/>
      <c r="L191" s="244"/>
      <c r="M191" s="244"/>
      <c r="N191" s="216"/>
      <c r="O191" s="218"/>
      <c r="P191" s="246"/>
    </row>
    <row r="192" spans="1:16" ht="25.8">
      <c r="A192" s="213"/>
      <c r="B192" s="244"/>
      <c r="C192" s="244"/>
      <c r="D192" s="244"/>
      <c r="E192" s="244"/>
      <c r="F192" s="244"/>
      <c r="G192" s="244"/>
      <c r="H192" s="244"/>
      <c r="I192" s="244"/>
      <c r="J192" s="244"/>
      <c r="K192" s="244"/>
      <c r="L192" s="244"/>
      <c r="M192" s="244"/>
      <c r="N192" s="216"/>
      <c r="O192" s="218"/>
      <c r="P192" s="246"/>
    </row>
    <row r="193" spans="1:16" ht="25.8">
      <c r="A193" s="213"/>
      <c r="B193" s="244"/>
      <c r="C193" s="244"/>
      <c r="D193" s="244"/>
      <c r="E193" s="244"/>
      <c r="F193" s="244"/>
      <c r="G193" s="244"/>
      <c r="H193" s="244"/>
      <c r="I193" s="244"/>
      <c r="J193" s="244"/>
      <c r="K193" s="244"/>
      <c r="L193" s="244"/>
      <c r="M193" s="244"/>
      <c r="N193" s="216"/>
      <c r="O193" s="218"/>
      <c r="P193" s="246"/>
    </row>
    <row r="194" spans="1:16" ht="25.8">
      <c r="A194" s="213"/>
      <c r="B194" s="244"/>
      <c r="C194" s="244"/>
      <c r="D194" s="244"/>
      <c r="E194" s="244"/>
      <c r="F194" s="244"/>
      <c r="G194" s="244"/>
      <c r="H194" s="244"/>
      <c r="I194" s="244"/>
      <c r="J194" s="244"/>
      <c r="K194" s="244"/>
      <c r="L194" s="244"/>
      <c r="M194" s="244"/>
      <c r="N194" s="216"/>
      <c r="O194" s="218"/>
      <c r="P194" s="246"/>
    </row>
    <row r="195" spans="1:16" ht="25.8">
      <c r="A195" s="213"/>
      <c r="B195" s="244"/>
      <c r="C195" s="244"/>
      <c r="D195" s="244"/>
      <c r="E195" s="244"/>
      <c r="F195" s="244"/>
      <c r="G195" s="244"/>
      <c r="H195" s="244"/>
      <c r="I195" s="244"/>
      <c r="J195" s="244"/>
      <c r="K195" s="244"/>
      <c r="L195" s="244"/>
      <c r="M195" s="244"/>
      <c r="N195" s="216"/>
      <c r="O195" s="218"/>
      <c r="P195" s="246"/>
    </row>
    <row r="196" spans="1:16" ht="25.8">
      <c r="A196" s="213"/>
      <c r="B196" s="244"/>
      <c r="C196" s="244"/>
      <c r="D196" s="244"/>
      <c r="E196" s="244"/>
      <c r="F196" s="244"/>
      <c r="G196" s="244"/>
      <c r="H196" s="244"/>
      <c r="I196" s="244"/>
      <c r="J196" s="244"/>
      <c r="K196" s="244"/>
      <c r="L196" s="244"/>
      <c r="M196" s="244"/>
      <c r="N196" s="216"/>
      <c r="O196" s="218"/>
      <c r="P196" s="246"/>
    </row>
    <row r="197" spans="1:16" ht="25.8">
      <c r="A197" s="213"/>
      <c r="B197" s="244"/>
      <c r="C197" s="244"/>
      <c r="D197" s="244"/>
      <c r="E197" s="244"/>
      <c r="F197" s="244"/>
      <c r="G197" s="244"/>
      <c r="H197" s="244"/>
      <c r="I197" s="244"/>
      <c r="J197" s="244"/>
      <c r="K197" s="244"/>
      <c r="L197" s="244"/>
      <c r="M197" s="244"/>
      <c r="N197" s="216"/>
      <c r="O197" s="218"/>
      <c r="P197" s="246"/>
    </row>
    <row r="198" spans="1:16" ht="25.8">
      <c r="A198" s="213"/>
      <c r="B198" s="244"/>
      <c r="C198" s="244"/>
      <c r="D198" s="244"/>
      <c r="E198" s="244"/>
      <c r="F198" s="244"/>
      <c r="G198" s="244"/>
      <c r="H198" s="244"/>
      <c r="I198" s="244"/>
      <c r="J198" s="244"/>
      <c r="K198" s="244"/>
      <c r="L198" s="244"/>
      <c r="M198" s="244"/>
      <c r="N198" s="216"/>
      <c r="O198" s="218"/>
      <c r="P198" s="246"/>
    </row>
    <row r="199" spans="1:16" ht="25.8">
      <c r="A199" s="213"/>
      <c r="B199" s="244"/>
      <c r="C199" s="244"/>
      <c r="D199" s="244"/>
      <c r="E199" s="244"/>
      <c r="F199" s="244"/>
      <c r="G199" s="244"/>
      <c r="H199" s="244"/>
      <c r="I199" s="244"/>
      <c r="J199" s="244"/>
      <c r="K199" s="244"/>
      <c r="L199" s="244"/>
      <c r="M199" s="244"/>
      <c r="N199" s="216"/>
      <c r="O199" s="218"/>
      <c r="P199" s="246"/>
    </row>
    <row r="200" spans="1:16" ht="25.8">
      <c r="A200" s="213"/>
      <c r="B200" s="244"/>
      <c r="C200" s="244"/>
      <c r="D200" s="244"/>
      <c r="E200" s="244"/>
      <c r="F200" s="244"/>
      <c r="G200" s="244"/>
      <c r="H200" s="244"/>
      <c r="I200" s="244"/>
      <c r="J200" s="244"/>
      <c r="K200" s="244"/>
      <c r="L200" s="244"/>
      <c r="M200" s="244"/>
      <c r="N200" s="216"/>
      <c r="O200" s="218"/>
      <c r="P200" s="246"/>
    </row>
    <row r="201" spans="1:16" ht="25.8">
      <c r="A201" s="213"/>
      <c r="B201" s="244"/>
      <c r="C201" s="244"/>
      <c r="D201" s="244"/>
      <c r="E201" s="244"/>
      <c r="F201" s="244"/>
      <c r="G201" s="244"/>
      <c r="H201" s="244"/>
      <c r="I201" s="244"/>
      <c r="J201" s="244"/>
      <c r="K201" s="244"/>
      <c r="L201" s="244"/>
      <c r="M201" s="244"/>
      <c r="N201" s="216"/>
      <c r="O201" s="218"/>
      <c r="P201" s="246"/>
    </row>
    <row r="202" spans="1:16" ht="25.8">
      <c r="A202" s="213"/>
      <c r="B202" s="244"/>
      <c r="C202" s="244"/>
      <c r="D202" s="244"/>
      <c r="E202" s="244"/>
      <c r="F202" s="244"/>
      <c r="G202" s="244"/>
      <c r="H202" s="244"/>
      <c r="I202" s="244"/>
      <c r="J202" s="244"/>
      <c r="K202" s="244"/>
      <c r="L202" s="244"/>
      <c r="M202" s="244"/>
      <c r="N202" s="216"/>
      <c r="O202" s="218"/>
      <c r="P202" s="246"/>
    </row>
    <row r="203" spans="1:16" ht="25.8">
      <c r="A203" s="213"/>
      <c r="B203" s="244"/>
      <c r="C203" s="244"/>
      <c r="D203" s="244"/>
      <c r="E203" s="244"/>
      <c r="F203" s="244"/>
      <c r="G203" s="244"/>
      <c r="H203" s="244"/>
      <c r="I203" s="244"/>
      <c r="J203" s="244"/>
      <c r="K203" s="244"/>
      <c r="L203" s="244"/>
      <c r="M203" s="244"/>
      <c r="N203" s="216"/>
      <c r="O203" s="218"/>
      <c r="P203" s="246"/>
    </row>
    <row r="204" spans="1:16" ht="25.8">
      <c r="A204" s="213"/>
      <c r="B204" s="244"/>
      <c r="C204" s="244"/>
      <c r="D204" s="244"/>
      <c r="E204" s="244"/>
      <c r="F204" s="244"/>
      <c r="G204" s="244"/>
      <c r="H204" s="244"/>
      <c r="I204" s="244"/>
      <c r="J204" s="244"/>
      <c r="K204" s="244"/>
      <c r="L204" s="244"/>
      <c r="M204" s="244"/>
      <c r="N204" s="216"/>
      <c r="O204" s="218"/>
      <c r="P204" s="246"/>
    </row>
    <row r="205" spans="1:16" ht="25.8">
      <c r="A205" s="213"/>
      <c r="B205" s="244"/>
      <c r="C205" s="244"/>
      <c r="D205" s="244"/>
      <c r="E205" s="244"/>
      <c r="F205" s="244"/>
      <c r="G205" s="244"/>
      <c r="H205" s="244"/>
      <c r="I205" s="244"/>
      <c r="J205" s="244"/>
      <c r="K205" s="244"/>
      <c r="L205" s="244"/>
      <c r="M205" s="244"/>
      <c r="N205" s="216"/>
      <c r="O205" s="218"/>
      <c r="P205" s="246"/>
    </row>
    <row r="206" spans="1:16" ht="25.8">
      <c r="A206" s="213"/>
      <c r="B206" s="244"/>
      <c r="C206" s="244"/>
      <c r="D206" s="244"/>
      <c r="E206" s="244"/>
      <c r="F206" s="244"/>
      <c r="G206" s="244"/>
      <c r="H206" s="244"/>
      <c r="I206" s="244"/>
      <c r="J206" s="244"/>
      <c r="K206" s="244"/>
      <c r="L206" s="244"/>
      <c r="M206" s="244"/>
      <c r="N206" s="216"/>
      <c r="O206" s="218"/>
      <c r="P206" s="246"/>
    </row>
    <row r="207" spans="1:16" ht="25.8">
      <c r="A207" s="213"/>
      <c r="B207" s="244"/>
      <c r="C207" s="244"/>
      <c r="D207" s="244"/>
      <c r="E207" s="244"/>
      <c r="F207" s="244"/>
      <c r="G207" s="244"/>
      <c r="H207" s="244"/>
      <c r="I207" s="244"/>
      <c r="J207" s="244"/>
      <c r="K207" s="244"/>
      <c r="L207" s="244"/>
      <c r="M207" s="244"/>
      <c r="N207" s="216"/>
      <c r="O207" s="218"/>
      <c r="P207" s="246"/>
    </row>
    <row r="208" spans="1:16" ht="25.8">
      <c r="A208" s="213"/>
      <c r="B208" s="244"/>
      <c r="C208" s="244"/>
      <c r="D208" s="244"/>
      <c r="E208" s="244"/>
      <c r="F208" s="244"/>
      <c r="G208" s="244"/>
      <c r="H208" s="244"/>
      <c r="I208" s="244"/>
      <c r="J208" s="244"/>
      <c r="K208" s="244"/>
      <c r="L208" s="244"/>
      <c r="M208" s="244"/>
      <c r="N208" s="216"/>
      <c r="O208" s="218"/>
      <c r="P208" s="246"/>
    </row>
    <row r="209" spans="1:16" ht="25.8">
      <c r="A209" s="213"/>
      <c r="B209" s="244"/>
      <c r="C209" s="244"/>
      <c r="D209" s="244"/>
      <c r="E209" s="244"/>
      <c r="F209" s="244"/>
      <c r="G209" s="244"/>
      <c r="H209" s="244"/>
      <c r="I209" s="244"/>
      <c r="J209" s="244"/>
      <c r="K209" s="244"/>
      <c r="L209" s="244"/>
      <c r="M209" s="244"/>
      <c r="N209" s="216"/>
      <c r="O209" s="218"/>
      <c r="P209" s="246"/>
    </row>
    <row r="210" spans="1:16" ht="25.8">
      <c r="A210" s="213"/>
      <c r="B210" s="244"/>
      <c r="C210" s="244"/>
      <c r="D210" s="244"/>
      <c r="E210" s="244"/>
      <c r="F210" s="244"/>
      <c r="G210" s="244"/>
      <c r="H210" s="244"/>
      <c r="I210" s="244"/>
      <c r="J210" s="244"/>
      <c r="K210" s="244"/>
      <c r="L210" s="244"/>
      <c r="M210" s="244"/>
      <c r="N210" s="216"/>
      <c r="O210" s="218"/>
      <c r="P210" s="246"/>
    </row>
    <row r="211" spans="1:16" ht="25.8">
      <c r="A211" s="213"/>
      <c r="B211" s="244"/>
      <c r="C211" s="244"/>
      <c r="D211" s="244"/>
      <c r="E211" s="244"/>
      <c r="F211" s="244"/>
      <c r="G211" s="244"/>
      <c r="H211" s="244"/>
      <c r="I211" s="244"/>
      <c r="J211" s="244"/>
      <c r="K211" s="244"/>
      <c r="L211" s="244"/>
      <c r="M211" s="244"/>
      <c r="N211" s="217"/>
      <c r="O211" s="245"/>
      <c r="P211" s="246"/>
    </row>
    <row r="212" spans="1:16" ht="25.8">
      <c r="A212" s="213">
        <f t="shared" ref="A212" si="7">+A189+1</f>
        <v>10</v>
      </c>
      <c r="B212" s="239"/>
      <c r="C212" s="239"/>
      <c r="D212" s="239"/>
      <c r="E212" s="239"/>
      <c r="F212" s="239"/>
      <c r="G212" s="239"/>
      <c r="H212" s="239"/>
      <c r="I212" s="239"/>
      <c r="J212" s="239"/>
      <c r="K212" s="239"/>
      <c r="L212" s="239"/>
      <c r="M212" s="239"/>
      <c r="N212" s="247" t="s">
        <v>184</v>
      </c>
      <c r="O212" s="250"/>
      <c r="P212" s="251"/>
    </row>
    <row r="213" spans="1:16" ht="25.8">
      <c r="A213" s="213"/>
      <c r="B213" s="239"/>
      <c r="C213" s="239"/>
      <c r="D213" s="239"/>
      <c r="E213" s="239"/>
      <c r="F213" s="239"/>
      <c r="G213" s="239"/>
      <c r="H213" s="239"/>
      <c r="I213" s="239"/>
      <c r="J213" s="239"/>
      <c r="K213" s="239"/>
      <c r="L213" s="239"/>
      <c r="M213" s="239"/>
      <c r="N213" s="248"/>
      <c r="O213" s="250"/>
      <c r="P213" s="251"/>
    </row>
    <row r="214" spans="1:16" ht="25.8">
      <c r="A214" s="213"/>
      <c r="B214" s="239"/>
      <c r="C214" s="239"/>
      <c r="D214" s="239"/>
      <c r="E214" s="239"/>
      <c r="F214" s="239"/>
      <c r="G214" s="239"/>
      <c r="H214" s="239"/>
      <c r="I214" s="239"/>
      <c r="J214" s="239"/>
      <c r="K214" s="239"/>
      <c r="L214" s="239"/>
      <c r="M214" s="239"/>
      <c r="N214" s="248"/>
      <c r="O214" s="250"/>
      <c r="P214" s="251"/>
    </row>
    <row r="215" spans="1:16" ht="25.8">
      <c r="A215" s="213"/>
      <c r="B215" s="239"/>
      <c r="C215" s="239"/>
      <c r="D215" s="239"/>
      <c r="E215" s="239"/>
      <c r="F215" s="239"/>
      <c r="G215" s="239"/>
      <c r="H215" s="239"/>
      <c r="I215" s="239"/>
      <c r="J215" s="239"/>
      <c r="K215" s="239"/>
      <c r="L215" s="239"/>
      <c r="M215" s="239"/>
      <c r="N215" s="248"/>
      <c r="O215" s="250"/>
      <c r="P215" s="251"/>
    </row>
    <row r="216" spans="1:16" ht="25.8">
      <c r="A216" s="213"/>
      <c r="B216" s="239"/>
      <c r="C216" s="239"/>
      <c r="D216" s="239"/>
      <c r="E216" s="239"/>
      <c r="F216" s="239"/>
      <c r="G216" s="239"/>
      <c r="H216" s="239"/>
      <c r="I216" s="239"/>
      <c r="J216" s="239"/>
      <c r="K216" s="239"/>
      <c r="L216" s="239"/>
      <c r="M216" s="239"/>
      <c r="N216" s="248"/>
      <c r="O216" s="250"/>
      <c r="P216" s="251"/>
    </row>
    <row r="217" spans="1:16" ht="25.8">
      <c r="A217" s="213"/>
      <c r="B217" s="239"/>
      <c r="C217" s="239"/>
      <c r="D217" s="239"/>
      <c r="E217" s="239"/>
      <c r="F217" s="239"/>
      <c r="G217" s="239"/>
      <c r="H217" s="239"/>
      <c r="I217" s="239"/>
      <c r="J217" s="239"/>
      <c r="K217" s="239"/>
      <c r="L217" s="239"/>
      <c r="M217" s="239"/>
      <c r="N217" s="248"/>
      <c r="O217" s="250"/>
      <c r="P217" s="251"/>
    </row>
    <row r="218" spans="1:16" ht="25.8">
      <c r="A218" s="213"/>
      <c r="B218" s="239"/>
      <c r="C218" s="239"/>
      <c r="D218" s="239"/>
      <c r="E218" s="239"/>
      <c r="F218" s="239"/>
      <c r="G218" s="239"/>
      <c r="H218" s="239"/>
      <c r="I218" s="239"/>
      <c r="J218" s="239"/>
      <c r="K218" s="239"/>
      <c r="L218" s="239"/>
      <c r="M218" s="239"/>
      <c r="N218" s="248"/>
      <c r="O218" s="250"/>
      <c r="P218" s="251"/>
    </row>
    <row r="219" spans="1:16" ht="25.8">
      <c r="A219" s="213"/>
      <c r="B219" s="239"/>
      <c r="C219" s="239"/>
      <c r="D219" s="239"/>
      <c r="E219" s="239"/>
      <c r="F219" s="239"/>
      <c r="G219" s="239"/>
      <c r="H219" s="239"/>
      <c r="I219" s="239"/>
      <c r="J219" s="239"/>
      <c r="K219" s="239"/>
      <c r="L219" s="239"/>
      <c r="M219" s="239"/>
      <c r="N219" s="248"/>
      <c r="O219" s="250"/>
      <c r="P219" s="251"/>
    </row>
    <row r="220" spans="1:16" ht="25.8">
      <c r="A220" s="213"/>
      <c r="B220" s="239"/>
      <c r="C220" s="239"/>
      <c r="D220" s="239"/>
      <c r="E220" s="239"/>
      <c r="F220" s="239"/>
      <c r="G220" s="239"/>
      <c r="H220" s="239"/>
      <c r="I220" s="239"/>
      <c r="J220" s="239"/>
      <c r="K220" s="239"/>
      <c r="L220" s="239"/>
      <c r="M220" s="239"/>
      <c r="N220" s="248"/>
      <c r="O220" s="250"/>
      <c r="P220" s="251"/>
    </row>
    <row r="221" spans="1:16" ht="25.8">
      <c r="A221" s="213"/>
      <c r="B221" s="239"/>
      <c r="C221" s="239"/>
      <c r="D221" s="239"/>
      <c r="E221" s="239"/>
      <c r="F221" s="239"/>
      <c r="G221" s="239"/>
      <c r="H221" s="239"/>
      <c r="I221" s="239"/>
      <c r="J221" s="239"/>
      <c r="K221" s="239"/>
      <c r="L221" s="239"/>
      <c r="M221" s="239"/>
      <c r="N221" s="248"/>
      <c r="O221" s="250"/>
      <c r="P221" s="251"/>
    </row>
    <row r="222" spans="1:16" ht="25.8">
      <c r="A222" s="213"/>
      <c r="B222" s="239"/>
      <c r="C222" s="239"/>
      <c r="D222" s="239"/>
      <c r="E222" s="239"/>
      <c r="F222" s="239"/>
      <c r="G222" s="239"/>
      <c r="H222" s="239"/>
      <c r="I222" s="239"/>
      <c r="J222" s="239"/>
      <c r="K222" s="239"/>
      <c r="L222" s="239"/>
      <c r="M222" s="239"/>
      <c r="N222" s="248"/>
      <c r="O222" s="250"/>
      <c r="P222" s="251"/>
    </row>
    <row r="223" spans="1:16" ht="25.8">
      <c r="A223" s="213"/>
      <c r="B223" s="239"/>
      <c r="C223" s="239"/>
      <c r="D223" s="239"/>
      <c r="E223" s="239"/>
      <c r="F223" s="239"/>
      <c r="G223" s="239"/>
      <c r="H223" s="239"/>
      <c r="I223" s="239"/>
      <c r="J223" s="239"/>
      <c r="K223" s="239"/>
      <c r="L223" s="239"/>
      <c r="M223" s="239"/>
      <c r="N223" s="248"/>
      <c r="O223" s="250"/>
      <c r="P223" s="251"/>
    </row>
    <row r="224" spans="1:16" ht="25.8">
      <c r="A224" s="213"/>
      <c r="B224" s="239"/>
      <c r="C224" s="239"/>
      <c r="D224" s="239"/>
      <c r="E224" s="239"/>
      <c r="F224" s="239"/>
      <c r="G224" s="239"/>
      <c r="H224" s="239"/>
      <c r="I224" s="239"/>
      <c r="J224" s="239"/>
      <c r="K224" s="239"/>
      <c r="L224" s="239"/>
      <c r="M224" s="239"/>
      <c r="N224" s="248"/>
      <c r="O224" s="250"/>
      <c r="P224" s="251"/>
    </row>
    <row r="225" spans="1:16" ht="25.8">
      <c r="A225" s="213"/>
      <c r="B225" s="239"/>
      <c r="C225" s="239"/>
      <c r="D225" s="239"/>
      <c r="E225" s="239"/>
      <c r="F225" s="239"/>
      <c r="G225" s="239"/>
      <c r="H225" s="239"/>
      <c r="I225" s="239"/>
      <c r="J225" s="239"/>
      <c r="K225" s="239"/>
      <c r="L225" s="239"/>
      <c r="M225" s="239"/>
      <c r="N225" s="248"/>
      <c r="O225" s="250"/>
      <c r="P225" s="251"/>
    </row>
    <row r="226" spans="1:16" ht="25.8">
      <c r="A226" s="213"/>
      <c r="B226" s="239"/>
      <c r="C226" s="239"/>
      <c r="D226" s="239"/>
      <c r="E226" s="239"/>
      <c r="F226" s="239"/>
      <c r="G226" s="239"/>
      <c r="H226" s="239"/>
      <c r="I226" s="239"/>
      <c r="J226" s="239"/>
      <c r="K226" s="239"/>
      <c r="L226" s="239"/>
      <c r="M226" s="239"/>
      <c r="N226" s="248"/>
      <c r="O226" s="250"/>
      <c r="P226" s="251"/>
    </row>
    <row r="227" spans="1:16" ht="25.8">
      <c r="A227" s="213"/>
      <c r="B227" s="239"/>
      <c r="C227" s="239"/>
      <c r="D227" s="239"/>
      <c r="E227" s="239"/>
      <c r="F227" s="239"/>
      <c r="G227" s="239"/>
      <c r="H227" s="239"/>
      <c r="I227" s="239"/>
      <c r="J227" s="239"/>
      <c r="K227" s="239"/>
      <c r="L227" s="239"/>
      <c r="M227" s="239"/>
      <c r="N227" s="248"/>
      <c r="O227" s="250"/>
      <c r="P227" s="251"/>
    </row>
    <row r="228" spans="1:16" ht="25.8">
      <c r="A228" s="213"/>
      <c r="B228" s="239"/>
      <c r="C228" s="239"/>
      <c r="D228" s="239"/>
      <c r="E228" s="239"/>
      <c r="F228" s="239"/>
      <c r="G228" s="239"/>
      <c r="H228" s="239"/>
      <c r="I228" s="239"/>
      <c r="J228" s="239"/>
      <c r="K228" s="239"/>
      <c r="L228" s="239"/>
      <c r="M228" s="239"/>
      <c r="N228" s="248"/>
      <c r="O228" s="250"/>
      <c r="P228" s="251"/>
    </row>
    <row r="229" spans="1:16" ht="25.8">
      <c r="A229" s="213"/>
      <c r="B229" s="239"/>
      <c r="C229" s="239"/>
      <c r="D229" s="239"/>
      <c r="E229" s="239"/>
      <c r="F229" s="239"/>
      <c r="G229" s="239"/>
      <c r="H229" s="239"/>
      <c r="I229" s="239"/>
      <c r="J229" s="239"/>
      <c r="K229" s="239"/>
      <c r="L229" s="239"/>
      <c r="M229" s="239"/>
      <c r="N229" s="248"/>
      <c r="O229" s="250"/>
      <c r="P229" s="251"/>
    </row>
    <row r="230" spans="1:16" ht="25.8">
      <c r="A230" s="213"/>
      <c r="B230" s="239"/>
      <c r="C230" s="239"/>
      <c r="D230" s="239"/>
      <c r="E230" s="239"/>
      <c r="F230" s="239"/>
      <c r="G230" s="239"/>
      <c r="H230" s="239"/>
      <c r="I230" s="239"/>
      <c r="J230" s="239"/>
      <c r="K230" s="239"/>
      <c r="L230" s="239"/>
      <c r="M230" s="239"/>
      <c r="N230" s="248"/>
      <c r="O230" s="250"/>
      <c r="P230" s="251"/>
    </row>
    <row r="231" spans="1:16" ht="25.8">
      <c r="A231" s="213"/>
      <c r="B231" s="239"/>
      <c r="C231" s="239"/>
      <c r="D231" s="239"/>
      <c r="E231" s="239"/>
      <c r="F231" s="239"/>
      <c r="G231" s="239"/>
      <c r="H231" s="239"/>
      <c r="I231" s="239"/>
      <c r="J231" s="239"/>
      <c r="K231" s="239"/>
      <c r="L231" s="239"/>
      <c r="M231" s="239"/>
      <c r="N231" s="248"/>
      <c r="O231" s="250"/>
      <c r="P231" s="251"/>
    </row>
    <row r="232" spans="1:16" ht="25.8">
      <c r="A232" s="213"/>
      <c r="B232" s="239"/>
      <c r="C232" s="239"/>
      <c r="D232" s="239"/>
      <c r="E232" s="239"/>
      <c r="F232" s="239"/>
      <c r="G232" s="239"/>
      <c r="H232" s="239"/>
      <c r="I232" s="239"/>
      <c r="J232" s="239"/>
      <c r="K232" s="239"/>
      <c r="L232" s="239"/>
      <c r="M232" s="239"/>
      <c r="N232" s="248"/>
      <c r="O232" s="250"/>
      <c r="P232" s="251"/>
    </row>
    <row r="233" spans="1:16" ht="25.8">
      <c r="A233" s="213"/>
      <c r="B233" s="239"/>
      <c r="C233" s="239"/>
      <c r="D233" s="239"/>
      <c r="E233" s="239"/>
      <c r="F233" s="239"/>
      <c r="G233" s="239"/>
      <c r="H233" s="239"/>
      <c r="I233" s="239"/>
      <c r="J233" s="239"/>
      <c r="K233" s="239"/>
      <c r="L233" s="239"/>
      <c r="M233" s="239"/>
      <c r="N233" s="248"/>
      <c r="O233" s="250"/>
      <c r="P233" s="251"/>
    </row>
    <row r="234" spans="1:16" ht="25.8">
      <c r="A234" s="213"/>
      <c r="B234" s="239"/>
      <c r="C234" s="239"/>
      <c r="D234" s="239"/>
      <c r="E234" s="239"/>
      <c r="F234" s="239"/>
      <c r="G234" s="239"/>
      <c r="H234" s="239"/>
      <c r="I234" s="239"/>
      <c r="J234" s="239"/>
      <c r="K234" s="239"/>
      <c r="L234" s="239"/>
      <c r="M234" s="239"/>
      <c r="N234" s="249"/>
      <c r="O234" s="250"/>
      <c r="P234" s="251"/>
    </row>
    <row r="235" spans="1:16" ht="25.8">
      <c r="A235" s="213">
        <f t="shared" ref="A235" si="8">+A212+1</f>
        <v>11</v>
      </c>
      <c r="B235" s="214"/>
      <c r="C235" s="214"/>
      <c r="D235" s="214"/>
      <c r="E235" s="214"/>
      <c r="F235" s="214"/>
      <c r="G235" s="214"/>
      <c r="H235" s="214"/>
      <c r="I235" s="214"/>
      <c r="J235" s="214"/>
      <c r="K235" s="214"/>
      <c r="L235" s="214"/>
      <c r="M235" s="214"/>
      <c r="N235" s="236" t="s">
        <v>184</v>
      </c>
      <c r="O235" s="253"/>
      <c r="P235" s="254"/>
    </row>
    <row r="236" spans="1:16" ht="25.8">
      <c r="A236" s="213"/>
      <c r="B236" s="214"/>
      <c r="C236" s="214"/>
      <c r="D236" s="214"/>
      <c r="E236" s="214"/>
      <c r="F236" s="214"/>
      <c r="G236" s="214"/>
      <c r="H236" s="214"/>
      <c r="I236" s="214"/>
      <c r="J236" s="214"/>
      <c r="K236" s="214"/>
      <c r="L236" s="214"/>
      <c r="M236" s="214"/>
      <c r="N236" s="237"/>
      <c r="O236" s="218"/>
      <c r="P236" s="254"/>
    </row>
    <row r="237" spans="1:16" ht="25.8">
      <c r="A237" s="213"/>
      <c r="B237" s="214"/>
      <c r="C237" s="214"/>
      <c r="D237" s="214"/>
      <c r="E237" s="214"/>
      <c r="F237" s="214"/>
      <c r="G237" s="214"/>
      <c r="H237" s="214"/>
      <c r="I237" s="214"/>
      <c r="J237" s="214"/>
      <c r="K237" s="214"/>
      <c r="L237" s="214"/>
      <c r="M237" s="214"/>
      <c r="N237" s="237"/>
      <c r="O237" s="218"/>
      <c r="P237" s="254"/>
    </row>
    <row r="238" spans="1:16" ht="25.8">
      <c r="A238" s="213"/>
      <c r="B238" s="214"/>
      <c r="C238" s="214"/>
      <c r="D238" s="214"/>
      <c r="E238" s="214"/>
      <c r="F238" s="214"/>
      <c r="G238" s="214"/>
      <c r="H238" s="214"/>
      <c r="I238" s="214"/>
      <c r="J238" s="214"/>
      <c r="K238" s="214"/>
      <c r="L238" s="214"/>
      <c r="M238" s="214"/>
      <c r="N238" s="237"/>
      <c r="O238" s="218"/>
      <c r="P238" s="254"/>
    </row>
    <row r="239" spans="1:16" ht="25.8">
      <c r="A239" s="213"/>
      <c r="B239" s="214"/>
      <c r="C239" s="214"/>
      <c r="D239" s="214"/>
      <c r="E239" s="214"/>
      <c r="F239" s="214"/>
      <c r="G239" s="214"/>
      <c r="H239" s="214"/>
      <c r="I239" s="214"/>
      <c r="J239" s="214"/>
      <c r="K239" s="214"/>
      <c r="L239" s="214"/>
      <c r="M239" s="214"/>
      <c r="N239" s="237"/>
      <c r="O239" s="218"/>
      <c r="P239" s="254"/>
    </row>
    <row r="240" spans="1:16" ht="25.8">
      <c r="A240" s="213"/>
      <c r="B240" s="214"/>
      <c r="C240" s="214"/>
      <c r="D240" s="214"/>
      <c r="E240" s="214"/>
      <c r="F240" s="214"/>
      <c r="G240" s="214"/>
      <c r="H240" s="214"/>
      <c r="I240" s="214"/>
      <c r="J240" s="214"/>
      <c r="K240" s="214"/>
      <c r="L240" s="214"/>
      <c r="M240" s="214"/>
      <c r="N240" s="237"/>
      <c r="O240" s="218"/>
      <c r="P240" s="254"/>
    </row>
    <row r="241" spans="1:16" ht="25.8">
      <c r="A241" s="213"/>
      <c r="B241" s="214"/>
      <c r="C241" s="214"/>
      <c r="D241" s="214"/>
      <c r="E241" s="214"/>
      <c r="F241" s="214"/>
      <c r="G241" s="214"/>
      <c r="H241" s="214"/>
      <c r="I241" s="214"/>
      <c r="J241" s="214"/>
      <c r="K241" s="214"/>
      <c r="L241" s="214"/>
      <c r="M241" s="214"/>
      <c r="N241" s="237"/>
      <c r="O241" s="218"/>
      <c r="P241" s="254"/>
    </row>
    <row r="242" spans="1:16" ht="25.8">
      <c r="A242" s="213"/>
      <c r="B242" s="214"/>
      <c r="C242" s="214"/>
      <c r="D242" s="214"/>
      <c r="E242" s="214"/>
      <c r="F242" s="214"/>
      <c r="G242" s="214"/>
      <c r="H242" s="214"/>
      <c r="I242" s="214"/>
      <c r="J242" s="214"/>
      <c r="K242" s="214"/>
      <c r="L242" s="214"/>
      <c r="M242" s="214"/>
      <c r="N242" s="237"/>
      <c r="O242" s="218"/>
      <c r="P242" s="254"/>
    </row>
    <row r="243" spans="1:16" ht="25.8">
      <c r="A243" s="213"/>
      <c r="B243" s="214"/>
      <c r="C243" s="214"/>
      <c r="D243" s="214"/>
      <c r="E243" s="214"/>
      <c r="F243" s="214"/>
      <c r="G243" s="214"/>
      <c r="H243" s="214"/>
      <c r="I243" s="214"/>
      <c r="J243" s="214"/>
      <c r="K243" s="214"/>
      <c r="L243" s="214"/>
      <c r="M243" s="214"/>
      <c r="N243" s="237"/>
      <c r="O243" s="218"/>
      <c r="P243" s="254"/>
    </row>
    <row r="244" spans="1:16" ht="25.8">
      <c r="A244" s="213"/>
      <c r="B244" s="214"/>
      <c r="C244" s="214"/>
      <c r="D244" s="214"/>
      <c r="E244" s="214"/>
      <c r="F244" s="214"/>
      <c r="G244" s="214"/>
      <c r="H244" s="214"/>
      <c r="I244" s="214"/>
      <c r="J244" s="214"/>
      <c r="K244" s="214"/>
      <c r="L244" s="214"/>
      <c r="M244" s="214"/>
      <c r="N244" s="237"/>
      <c r="O244" s="218"/>
      <c r="P244" s="254"/>
    </row>
    <row r="245" spans="1:16" ht="25.8">
      <c r="A245" s="213"/>
      <c r="B245" s="214"/>
      <c r="C245" s="214"/>
      <c r="D245" s="214"/>
      <c r="E245" s="214"/>
      <c r="F245" s="214"/>
      <c r="G245" s="214"/>
      <c r="H245" s="214"/>
      <c r="I245" s="214"/>
      <c r="J245" s="214"/>
      <c r="K245" s="214"/>
      <c r="L245" s="214"/>
      <c r="M245" s="214"/>
      <c r="N245" s="237"/>
      <c r="O245" s="218"/>
      <c r="P245" s="254"/>
    </row>
    <row r="246" spans="1:16" ht="25.8">
      <c r="A246" s="213"/>
      <c r="B246" s="214"/>
      <c r="C246" s="214"/>
      <c r="D246" s="214"/>
      <c r="E246" s="214"/>
      <c r="F246" s="214"/>
      <c r="G246" s="214"/>
      <c r="H246" s="214"/>
      <c r="I246" s="214"/>
      <c r="J246" s="214"/>
      <c r="K246" s="214"/>
      <c r="L246" s="214"/>
      <c r="M246" s="214"/>
      <c r="N246" s="237"/>
      <c r="O246" s="218"/>
      <c r="P246" s="254"/>
    </row>
    <row r="247" spans="1:16" ht="25.8">
      <c r="A247" s="213"/>
      <c r="B247" s="214"/>
      <c r="C247" s="214"/>
      <c r="D247" s="214"/>
      <c r="E247" s="214"/>
      <c r="F247" s="214"/>
      <c r="G247" s="214"/>
      <c r="H247" s="214"/>
      <c r="I247" s="214"/>
      <c r="J247" s="214"/>
      <c r="K247" s="214"/>
      <c r="L247" s="214"/>
      <c r="M247" s="214"/>
      <c r="N247" s="237"/>
      <c r="O247" s="218"/>
      <c r="P247" s="254"/>
    </row>
    <row r="248" spans="1:16" ht="25.8">
      <c r="A248" s="213"/>
      <c r="B248" s="214"/>
      <c r="C248" s="214"/>
      <c r="D248" s="214"/>
      <c r="E248" s="214"/>
      <c r="F248" s="214"/>
      <c r="G248" s="214"/>
      <c r="H248" s="214"/>
      <c r="I248" s="214"/>
      <c r="J248" s="214"/>
      <c r="K248" s="214"/>
      <c r="L248" s="214"/>
      <c r="M248" s="214"/>
      <c r="N248" s="237"/>
      <c r="O248" s="218"/>
      <c r="P248" s="254"/>
    </row>
    <row r="249" spans="1:16" ht="25.8">
      <c r="A249" s="213"/>
      <c r="B249" s="214"/>
      <c r="C249" s="214"/>
      <c r="D249" s="214"/>
      <c r="E249" s="214"/>
      <c r="F249" s="214"/>
      <c r="G249" s="214"/>
      <c r="H249" s="214"/>
      <c r="I249" s="214"/>
      <c r="J249" s="214"/>
      <c r="K249" s="214"/>
      <c r="L249" s="214"/>
      <c r="M249" s="214"/>
      <c r="N249" s="237"/>
      <c r="O249" s="218"/>
      <c r="P249" s="254"/>
    </row>
    <row r="250" spans="1:16" ht="25.8">
      <c r="A250" s="213"/>
      <c r="B250" s="214"/>
      <c r="C250" s="214"/>
      <c r="D250" s="214"/>
      <c r="E250" s="214"/>
      <c r="F250" s="214"/>
      <c r="G250" s="214"/>
      <c r="H250" s="214"/>
      <c r="I250" s="214"/>
      <c r="J250" s="214"/>
      <c r="K250" s="214"/>
      <c r="L250" s="214"/>
      <c r="M250" s="214"/>
      <c r="N250" s="237"/>
      <c r="O250" s="218"/>
      <c r="P250" s="254"/>
    </row>
    <row r="251" spans="1:16" ht="25.8">
      <c r="A251" s="213"/>
      <c r="B251" s="214"/>
      <c r="C251" s="214"/>
      <c r="D251" s="214"/>
      <c r="E251" s="214"/>
      <c r="F251" s="214"/>
      <c r="G251" s="214"/>
      <c r="H251" s="214"/>
      <c r="I251" s="214"/>
      <c r="J251" s="214"/>
      <c r="K251" s="214"/>
      <c r="L251" s="214"/>
      <c r="M251" s="214"/>
      <c r="N251" s="237"/>
      <c r="O251" s="218"/>
      <c r="P251" s="254"/>
    </row>
    <row r="252" spans="1:16" ht="25.8">
      <c r="A252" s="213"/>
      <c r="B252" s="214"/>
      <c r="C252" s="214"/>
      <c r="D252" s="214"/>
      <c r="E252" s="214"/>
      <c r="F252" s="214"/>
      <c r="G252" s="214"/>
      <c r="H252" s="214"/>
      <c r="I252" s="214"/>
      <c r="J252" s="214"/>
      <c r="K252" s="214"/>
      <c r="L252" s="214"/>
      <c r="M252" s="214"/>
      <c r="N252" s="237"/>
      <c r="O252" s="218"/>
      <c r="P252" s="254"/>
    </row>
    <row r="253" spans="1:16" ht="25.8">
      <c r="A253" s="213"/>
      <c r="B253" s="214"/>
      <c r="C253" s="214"/>
      <c r="D253" s="214"/>
      <c r="E253" s="214"/>
      <c r="F253" s="214"/>
      <c r="G253" s="214"/>
      <c r="H253" s="214"/>
      <c r="I253" s="214"/>
      <c r="J253" s="214"/>
      <c r="K253" s="214"/>
      <c r="L253" s="214"/>
      <c r="M253" s="214"/>
      <c r="N253" s="237"/>
      <c r="O253" s="218"/>
      <c r="P253" s="254"/>
    </row>
    <row r="254" spans="1:16" ht="25.8">
      <c r="A254" s="213"/>
      <c r="B254" s="214"/>
      <c r="C254" s="214"/>
      <c r="D254" s="214"/>
      <c r="E254" s="214"/>
      <c r="F254" s="214"/>
      <c r="G254" s="214"/>
      <c r="H254" s="214"/>
      <c r="I254" s="214"/>
      <c r="J254" s="214"/>
      <c r="K254" s="214"/>
      <c r="L254" s="214"/>
      <c r="M254" s="214"/>
      <c r="N254" s="237"/>
      <c r="O254" s="218"/>
      <c r="P254" s="254"/>
    </row>
    <row r="255" spans="1:16" ht="25.8">
      <c r="A255" s="213"/>
      <c r="B255" s="214"/>
      <c r="C255" s="214"/>
      <c r="D255" s="214"/>
      <c r="E255" s="214"/>
      <c r="F255" s="214"/>
      <c r="G255" s="214"/>
      <c r="H255" s="214"/>
      <c r="I255" s="214"/>
      <c r="J255" s="214"/>
      <c r="K255" s="214"/>
      <c r="L255" s="214"/>
      <c r="M255" s="214"/>
      <c r="N255" s="237"/>
      <c r="O255" s="218"/>
      <c r="P255" s="254"/>
    </row>
    <row r="256" spans="1:16" ht="25.8">
      <c r="A256" s="213"/>
      <c r="B256" s="214"/>
      <c r="C256" s="214"/>
      <c r="D256" s="214"/>
      <c r="E256" s="214"/>
      <c r="F256" s="214"/>
      <c r="G256" s="214"/>
      <c r="H256" s="214"/>
      <c r="I256" s="214"/>
      <c r="J256" s="214"/>
      <c r="K256" s="214"/>
      <c r="L256" s="214"/>
      <c r="M256" s="214"/>
      <c r="N256" s="237"/>
      <c r="O256" s="218"/>
      <c r="P256" s="254"/>
    </row>
    <row r="257" spans="1:16" ht="25.8">
      <c r="A257" s="213"/>
      <c r="B257" s="214"/>
      <c r="C257" s="214"/>
      <c r="D257" s="214"/>
      <c r="E257" s="214"/>
      <c r="F257" s="214"/>
      <c r="G257" s="214"/>
      <c r="H257" s="214"/>
      <c r="I257" s="214"/>
      <c r="J257" s="214"/>
      <c r="K257" s="214"/>
      <c r="L257" s="214"/>
      <c r="M257" s="214"/>
      <c r="N257" s="238"/>
      <c r="O257" s="218"/>
      <c r="P257" s="254"/>
    </row>
    <row r="258" spans="1:16" ht="25.8">
      <c r="A258" s="213">
        <f t="shared" ref="A258" si="9">+A235+1</f>
        <v>12</v>
      </c>
      <c r="B258" s="83"/>
      <c r="C258" s="84"/>
      <c r="D258" s="84"/>
      <c r="E258" s="84"/>
      <c r="F258" s="84"/>
      <c r="G258" s="84"/>
      <c r="H258" s="84"/>
      <c r="I258" s="84"/>
      <c r="J258" s="84"/>
      <c r="K258" s="84"/>
      <c r="L258" s="84"/>
      <c r="M258" s="85"/>
      <c r="N258" s="236" t="s">
        <v>184</v>
      </c>
      <c r="O258" s="218"/>
      <c r="P258" s="211"/>
    </row>
    <row r="259" spans="1:16" ht="25.8">
      <c r="A259" s="213"/>
      <c r="B259" s="86"/>
      <c r="C259" s="87"/>
      <c r="D259" s="87"/>
      <c r="E259" s="87"/>
      <c r="F259" s="87"/>
      <c r="G259" s="87"/>
      <c r="H259" s="87"/>
      <c r="I259" s="87"/>
      <c r="J259" s="87"/>
      <c r="K259" s="87"/>
      <c r="L259" s="87"/>
      <c r="M259" s="88"/>
      <c r="N259" s="237"/>
      <c r="O259" s="218"/>
      <c r="P259" s="212"/>
    </row>
    <row r="260" spans="1:16" ht="25.8">
      <c r="A260" s="213"/>
      <c r="B260" s="86"/>
      <c r="C260" s="87"/>
      <c r="D260" s="87"/>
      <c r="E260" s="87"/>
      <c r="F260" s="87"/>
      <c r="G260" s="87"/>
      <c r="H260" s="87"/>
      <c r="I260" s="87"/>
      <c r="J260" s="87"/>
      <c r="K260" s="87"/>
      <c r="L260" s="87"/>
      <c r="M260" s="88"/>
      <c r="N260" s="237"/>
      <c r="O260" s="218"/>
      <c r="P260" s="212"/>
    </row>
    <row r="261" spans="1:16" ht="25.8">
      <c r="A261" s="213"/>
      <c r="B261" s="86"/>
      <c r="C261" s="87"/>
      <c r="D261" s="87"/>
      <c r="E261" s="87"/>
      <c r="F261" s="87"/>
      <c r="G261" s="87"/>
      <c r="H261" s="87"/>
      <c r="I261" s="87"/>
      <c r="J261" s="87"/>
      <c r="K261" s="87"/>
      <c r="L261" s="87"/>
      <c r="M261" s="88"/>
      <c r="N261" s="237"/>
      <c r="O261" s="218"/>
      <c r="P261" s="212"/>
    </row>
    <row r="262" spans="1:16" ht="25.8">
      <c r="A262" s="213"/>
      <c r="B262" s="86"/>
      <c r="C262" s="87"/>
      <c r="D262" s="87"/>
      <c r="E262" s="87"/>
      <c r="F262" s="87"/>
      <c r="G262" s="87"/>
      <c r="H262" s="87"/>
      <c r="I262" s="87"/>
      <c r="J262" s="87"/>
      <c r="K262" s="87"/>
      <c r="L262" s="87"/>
      <c r="M262" s="88"/>
      <c r="N262" s="237"/>
      <c r="O262" s="218"/>
      <c r="P262" s="212"/>
    </row>
    <row r="263" spans="1:16" ht="25.8">
      <c r="A263" s="213"/>
      <c r="B263" s="86"/>
      <c r="C263" s="87"/>
      <c r="D263" s="87"/>
      <c r="E263" s="87"/>
      <c r="F263" s="87"/>
      <c r="G263" s="87"/>
      <c r="H263" s="87"/>
      <c r="I263" s="87"/>
      <c r="J263" s="87"/>
      <c r="K263" s="87"/>
      <c r="L263" s="87"/>
      <c r="M263" s="88"/>
      <c r="N263" s="237"/>
      <c r="O263" s="218"/>
      <c r="P263" s="212"/>
    </row>
    <row r="264" spans="1:16" ht="25.8">
      <c r="A264" s="213"/>
      <c r="B264" s="86"/>
      <c r="C264" s="87"/>
      <c r="D264" s="87"/>
      <c r="E264" s="87"/>
      <c r="F264" s="87"/>
      <c r="G264" s="87"/>
      <c r="H264" s="87"/>
      <c r="I264" s="87"/>
      <c r="J264" s="87"/>
      <c r="K264" s="87"/>
      <c r="L264" s="87"/>
      <c r="M264" s="88"/>
      <c r="N264" s="237"/>
      <c r="O264" s="218"/>
      <c r="P264" s="212"/>
    </row>
    <row r="265" spans="1:16" ht="25.8">
      <c r="A265" s="213"/>
      <c r="B265" s="86"/>
      <c r="C265" s="87"/>
      <c r="D265" s="87"/>
      <c r="E265" s="87"/>
      <c r="F265" s="87"/>
      <c r="G265" s="87"/>
      <c r="H265" s="87"/>
      <c r="I265" s="87"/>
      <c r="J265" s="87"/>
      <c r="K265" s="87"/>
      <c r="L265" s="87"/>
      <c r="M265" s="88"/>
      <c r="N265" s="237"/>
      <c r="O265" s="218"/>
      <c r="P265" s="212"/>
    </row>
    <row r="266" spans="1:16" ht="25.8">
      <c r="A266" s="213"/>
      <c r="B266" s="86"/>
      <c r="C266" s="87"/>
      <c r="D266" s="87"/>
      <c r="E266" s="87"/>
      <c r="F266" s="87"/>
      <c r="G266" s="87"/>
      <c r="H266" s="87"/>
      <c r="I266" s="87"/>
      <c r="J266" s="87"/>
      <c r="K266" s="87"/>
      <c r="L266" s="87"/>
      <c r="M266" s="88"/>
      <c r="N266" s="237"/>
      <c r="O266" s="218"/>
      <c r="P266" s="212"/>
    </row>
    <row r="267" spans="1:16" ht="25.8">
      <c r="A267" s="213"/>
      <c r="B267" s="86"/>
      <c r="C267" s="87"/>
      <c r="D267" s="87"/>
      <c r="E267" s="87"/>
      <c r="F267" s="87"/>
      <c r="G267" s="87"/>
      <c r="H267" s="87"/>
      <c r="I267" s="87"/>
      <c r="J267" s="87"/>
      <c r="K267" s="87"/>
      <c r="L267" s="87"/>
      <c r="M267" s="88"/>
      <c r="N267" s="237"/>
      <c r="O267" s="218"/>
      <c r="P267" s="212"/>
    </row>
    <row r="268" spans="1:16" ht="25.8">
      <c r="A268" s="213"/>
      <c r="B268" s="86"/>
      <c r="C268" s="87"/>
      <c r="D268" s="87"/>
      <c r="E268" s="87"/>
      <c r="F268" s="87"/>
      <c r="G268" s="87"/>
      <c r="H268" s="87"/>
      <c r="I268" s="87"/>
      <c r="J268" s="87"/>
      <c r="K268" s="87"/>
      <c r="L268" s="87"/>
      <c r="M268" s="88"/>
      <c r="N268" s="237"/>
      <c r="O268" s="218"/>
      <c r="P268" s="212"/>
    </row>
    <row r="269" spans="1:16" ht="25.8">
      <c r="A269" s="213"/>
      <c r="B269" s="86"/>
      <c r="C269" s="87"/>
      <c r="D269" s="87"/>
      <c r="E269" s="87"/>
      <c r="F269" s="87"/>
      <c r="G269" s="87"/>
      <c r="H269" s="87"/>
      <c r="I269" s="87"/>
      <c r="J269" s="87"/>
      <c r="K269" s="87"/>
      <c r="L269" s="87"/>
      <c r="M269" s="88"/>
      <c r="N269" s="237"/>
      <c r="O269" s="218"/>
      <c r="P269" s="212"/>
    </row>
    <row r="270" spans="1:16" ht="25.8">
      <c r="A270" s="213"/>
      <c r="B270" s="86"/>
      <c r="C270" s="87"/>
      <c r="D270" s="87"/>
      <c r="E270" s="87"/>
      <c r="F270" s="87"/>
      <c r="G270" s="87"/>
      <c r="H270" s="87"/>
      <c r="I270" s="87"/>
      <c r="J270" s="87"/>
      <c r="K270" s="87"/>
      <c r="L270" s="87"/>
      <c r="M270" s="88"/>
      <c r="N270" s="237"/>
      <c r="O270" s="218"/>
      <c r="P270" s="212"/>
    </row>
    <row r="271" spans="1:16" ht="25.8">
      <c r="A271" s="213"/>
      <c r="B271" s="86"/>
      <c r="C271" s="87"/>
      <c r="D271" s="87"/>
      <c r="E271" s="87"/>
      <c r="F271" s="87"/>
      <c r="G271" s="87"/>
      <c r="H271" s="87"/>
      <c r="I271" s="87"/>
      <c r="J271" s="87"/>
      <c r="K271" s="87"/>
      <c r="L271" s="87"/>
      <c r="M271" s="88"/>
      <c r="N271" s="237"/>
      <c r="O271" s="218"/>
      <c r="P271" s="212"/>
    </row>
    <row r="272" spans="1:16" ht="25.8">
      <c r="A272" s="213"/>
      <c r="B272" s="86"/>
      <c r="C272" s="87"/>
      <c r="D272" s="87"/>
      <c r="E272" s="87"/>
      <c r="F272" s="87"/>
      <c r="G272" s="87"/>
      <c r="H272" s="87"/>
      <c r="I272" s="87"/>
      <c r="J272" s="87"/>
      <c r="K272" s="87"/>
      <c r="L272" s="87"/>
      <c r="M272" s="88"/>
      <c r="N272" s="237"/>
      <c r="O272" s="218"/>
      <c r="P272" s="212"/>
    </row>
    <row r="273" spans="1:16" ht="25.8">
      <c r="A273" s="213"/>
      <c r="B273" s="86"/>
      <c r="C273" s="87"/>
      <c r="D273" s="87"/>
      <c r="E273" s="87"/>
      <c r="F273" s="87"/>
      <c r="G273" s="87"/>
      <c r="H273" s="87"/>
      <c r="I273" s="87"/>
      <c r="J273" s="87"/>
      <c r="K273" s="87"/>
      <c r="L273" s="87"/>
      <c r="M273" s="88"/>
      <c r="N273" s="237"/>
      <c r="O273" s="218"/>
      <c r="P273" s="212"/>
    </row>
    <row r="274" spans="1:16" ht="25.8">
      <c r="A274" s="213"/>
      <c r="B274" s="86"/>
      <c r="C274" s="87"/>
      <c r="D274" s="87"/>
      <c r="E274" s="87"/>
      <c r="F274" s="87"/>
      <c r="G274" s="87"/>
      <c r="H274" s="87"/>
      <c r="I274" s="87"/>
      <c r="J274" s="87"/>
      <c r="K274" s="87"/>
      <c r="L274" s="87"/>
      <c r="M274" s="88"/>
      <c r="N274" s="237"/>
      <c r="O274" s="218"/>
      <c r="P274" s="212"/>
    </row>
    <row r="275" spans="1:16" ht="25.8">
      <c r="A275" s="213"/>
      <c r="B275" s="86"/>
      <c r="C275" s="87"/>
      <c r="D275" s="87"/>
      <c r="E275" s="87"/>
      <c r="F275" s="87"/>
      <c r="G275" s="87"/>
      <c r="H275" s="87"/>
      <c r="I275" s="87"/>
      <c r="J275" s="87"/>
      <c r="K275" s="87"/>
      <c r="L275" s="87"/>
      <c r="M275" s="88"/>
      <c r="N275" s="237"/>
      <c r="O275" s="218"/>
      <c r="P275" s="212"/>
    </row>
    <row r="276" spans="1:16" ht="25.8">
      <c r="A276" s="213"/>
      <c r="B276" s="86"/>
      <c r="C276" s="87"/>
      <c r="D276" s="87"/>
      <c r="E276" s="87"/>
      <c r="F276" s="87"/>
      <c r="G276" s="87"/>
      <c r="H276" s="87"/>
      <c r="I276" s="87"/>
      <c r="J276" s="87"/>
      <c r="K276" s="87"/>
      <c r="L276" s="87"/>
      <c r="M276" s="88"/>
      <c r="N276" s="237"/>
      <c r="O276" s="218"/>
      <c r="P276" s="212"/>
    </row>
    <row r="277" spans="1:16" ht="25.8">
      <c r="A277" s="213"/>
      <c r="B277" s="86"/>
      <c r="C277" s="87"/>
      <c r="D277" s="87"/>
      <c r="E277" s="87"/>
      <c r="F277" s="87"/>
      <c r="G277" s="87"/>
      <c r="H277" s="87"/>
      <c r="I277" s="87"/>
      <c r="J277" s="87"/>
      <c r="K277" s="87"/>
      <c r="L277" s="87"/>
      <c r="M277" s="88"/>
      <c r="N277" s="237"/>
      <c r="O277" s="218"/>
      <c r="P277" s="212"/>
    </row>
    <row r="278" spans="1:16" ht="25.8">
      <c r="A278" s="213"/>
      <c r="B278" s="86"/>
      <c r="C278" s="87"/>
      <c r="D278" s="87"/>
      <c r="E278" s="87"/>
      <c r="F278" s="87"/>
      <c r="G278" s="87"/>
      <c r="H278" s="87"/>
      <c r="I278" s="87"/>
      <c r="J278" s="87"/>
      <c r="K278" s="87"/>
      <c r="L278" s="87"/>
      <c r="M278" s="88"/>
      <c r="N278" s="237"/>
      <c r="O278" s="218"/>
      <c r="P278" s="212"/>
    </row>
    <row r="279" spans="1:16" ht="25.8">
      <c r="A279" s="213"/>
      <c r="B279" s="86"/>
      <c r="C279" s="87"/>
      <c r="D279" s="87"/>
      <c r="E279" s="87"/>
      <c r="F279" s="87"/>
      <c r="G279" s="87"/>
      <c r="H279" s="87"/>
      <c r="I279" s="87"/>
      <c r="J279" s="87"/>
      <c r="K279" s="87"/>
      <c r="L279" s="87"/>
      <c r="M279" s="88"/>
      <c r="N279" s="237"/>
      <c r="O279" s="218"/>
      <c r="P279" s="212"/>
    </row>
    <row r="280" spans="1:16" ht="25.8">
      <c r="A280" s="213"/>
      <c r="B280" s="89"/>
      <c r="C280" s="90"/>
      <c r="D280" s="90"/>
      <c r="E280" s="90"/>
      <c r="F280" s="90"/>
      <c r="G280" s="90"/>
      <c r="H280" s="90"/>
      <c r="I280" s="90"/>
      <c r="J280" s="90"/>
      <c r="K280" s="90"/>
      <c r="L280" s="90"/>
      <c r="M280" s="91"/>
      <c r="N280" s="238"/>
      <c r="O280" s="218"/>
      <c r="P280" s="255"/>
    </row>
    <row r="281" spans="1:16" ht="25.8">
      <c r="A281" s="213">
        <f t="shared" ref="A281" si="10">+A258+1</f>
        <v>13</v>
      </c>
      <c r="B281" s="252"/>
      <c r="C281" s="252"/>
      <c r="D281" s="252"/>
      <c r="E281" s="252"/>
      <c r="F281" s="252"/>
      <c r="G281" s="252"/>
      <c r="H281" s="252"/>
      <c r="I281" s="252"/>
      <c r="J281" s="252"/>
      <c r="K281" s="252"/>
      <c r="L281" s="252"/>
      <c r="M281" s="252"/>
      <c r="N281" s="215" t="s">
        <v>184</v>
      </c>
      <c r="O281" s="218"/>
      <c r="P281" s="242"/>
    </row>
    <row r="282" spans="1:16" ht="25.8">
      <c r="A282" s="213"/>
      <c r="B282" s="252"/>
      <c r="C282" s="252"/>
      <c r="D282" s="252"/>
      <c r="E282" s="252"/>
      <c r="F282" s="252"/>
      <c r="G282" s="252"/>
      <c r="H282" s="252"/>
      <c r="I282" s="252"/>
      <c r="J282" s="252"/>
      <c r="K282" s="252"/>
      <c r="L282" s="252"/>
      <c r="M282" s="252"/>
      <c r="N282" s="216"/>
      <c r="O282" s="218"/>
      <c r="P282" s="242"/>
    </row>
    <row r="283" spans="1:16" ht="25.8">
      <c r="A283" s="213"/>
      <c r="B283" s="252"/>
      <c r="C283" s="252"/>
      <c r="D283" s="252"/>
      <c r="E283" s="252"/>
      <c r="F283" s="252"/>
      <c r="G283" s="252"/>
      <c r="H283" s="252"/>
      <c r="I283" s="252"/>
      <c r="J283" s="252"/>
      <c r="K283" s="252"/>
      <c r="L283" s="252"/>
      <c r="M283" s="252"/>
      <c r="N283" s="216"/>
      <c r="O283" s="218"/>
      <c r="P283" s="242"/>
    </row>
    <row r="284" spans="1:16" ht="25.8">
      <c r="A284" s="213"/>
      <c r="B284" s="252"/>
      <c r="C284" s="252"/>
      <c r="D284" s="252"/>
      <c r="E284" s="252"/>
      <c r="F284" s="252"/>
      <c r="G284" s="252"/>
      <c r="H284" s="252"/>
      <c r="I284" s="252"/>
      <c r="J284" s="252"/>
      <c r="K284" s="252"/>
      <c r="L284" s="252"/>
      <c r="M284" s="252"/>
      <c r="N284" s="216"/>
      <c r="O284" s="218"/>
      <c r="P284" s="242"/>
    </row>
    <row r="285" spans="1:16" ht="25.8">
      <c r="A285" s="213"/>
      <c r="B285" s="252"/>
      <c r="C285" s="252"/>
      <c r="D285" s="252"/>
      <c r="E285" s="252"/>
      <c r="F285" s="252"/>
      <c r="G285" s="252"/>
      <c r="H285" s="252"/>
      <c r="I285" s="252"/>
      <c r="J285" s="252"/>
      <c r="K285" s="252"/>
      <c r="L285" s="252"/>
      <c r="M285" s="252"/>
      <c r="N285" s="216"/>
      <c r="O285" s="218"/>
      <c r="P285" s="242"/>
    </row>
    <row r="286" spans="1:16" ht="25.8">
      <c r="A286" s="213"/>
      <c r="B286" s="252"/>
      <c r="C286" s="252"/>
      <c r="D286" s="252"/>
      <c r="E286" s="252"/>
      <c r="F286" s="252"/>
      <c r="G286" s="252"/>
      <c r="H286" s="252"/>
      <c r="I286" s="252"/>
      <c r="J286" s="252"/>
      <c r="K286" s="252"/>
      <c r="L286" s="252"/>
      <c r="M286" s="252"/>
      <c r="N286" s="216"/>
      <c r="O286" s="218"/>
      <c r="P286" s="242"/>
    </row>
    <row r="287" spans="1:16" ht="25.8">
      <c r="A287" s="213"/>
      <c r="B287" s="252"/>
      <c r="C287" s="252"/>
      <c r="D287" s="252"/>
      <c r="E287" s="252"/>
      <c r="F287" s="252"/>
      <c r="G287" s="252"/>
      <c r="H287" s="252"/>
      <c r="I287" s="252"/>
      <c r="J287" s="252"/>
      <c r="K287" s="252"/>
      <c r="L287" s="252"/>
      <c r="M287" s="252"/>
      <c r="N287" s="216"/>
      <c r="O287" s="218"/>
      <c r="P287" s="242"/>
    </row>
    <row r="288" spans="1:16" ht="25.8">
      <c r="A288" s="213"/>
      <c r="B288" s="252"/>
      <c r="C288" s="252"/>
      <c r="D288" s="252"/>
      <c r="E288" s="252"/>
      <c r="F288" s="252"/>
      <c r="G288" s="252"/>
      <c r="H288" s="252"/>
      <c r="I288" s="252"/>
      <c r="J288" s="252"/>
      <c r="K288" s="252"/>
      <c r="L288" s="252"/>
      <c r="M288" s="252"/>
      <c r="N288" s="216"/>
      <c r="O288" s="218"/>
      <c r="P288" s="242"/>
    </row>
    <row r="289" spans="1:16" ht="25.8">
      <c r="A289" s="213"/>
      <c r="B289" s="252"/>
      <c r="C289" s="252"/>
      <c r="D289" s="252"/>
      <c r="E289" s="252"/>
      <c r="F289" s="252"/>
      <c r="G289" s="252"/>
      <c r="H289" s="252"/>
      <c r="I289" s="252"/>
      <c r="J289" s="252"/>
      <c r="K289" s="252"/>
      <c r="L289" s="252"/>
      <c r="M289" s="252"/>
      <c r="N289" s="216"/>
      <c r="O289" s="218"/>
      <c r="P289" s="242"/>
    </row>
    <row r="290" spans="1:16" ht="25.8">
      <c r="A290" s="213"/>
      <c r="B290" s="252"/>
      <c r="C290" s="252"/>
      <c r="D290" s="252"/>
      <c r="E290" s="252"/>
      <c r="F290" s="252"/>
      <c r="G290" s="252"/>
      <c r="H290" s="252"/>
      <c r="I290" s="252"/>
      <c r="J290" s="252"/>
      <c r="K290" s="252"/>
      <c r="L290" s="252"/>
      <c r="M290" s="252"/>
      <c r="N290" s="216"/>
      <c r="O290" s="218"/>
      <c r="P290" s="242"/>
    </row>
    <row r="291" spans="1:16" ht="25.8">
      <c r="A291" s="213"/>
      <c r="B291" s="252"/>
      <c r="C291" s="252"/>
      <c r="D291" s="252"/>
      <c r="E291" s="252"/>
      <c r="F291" s="252"/>
      <c r="G291" s="252"/>
      <c r="H291" s="252"/>
      <c r="I291" s="252"/>
      <c r="J291" s="252"/>
      <c r="K291" s="252"/>
      <c r="L291" s="252"/>
      <c r="M291" s="252"/>
      <c r="N291" s="216"/>
      <c r="O291" s="218"/>
      <c r="P291" s="242"/>
    </row>
    <row r="292" spans="1:16" ht="25.8">
      <c r="A292" s="213"/>
      <c r="B292" s="252"/>
      <c r="C292" s="252"/>
      <c r="D292" s="252"/>
      <c r="E292" s="252"/>
      <c r="F292" s="252"/>
      <c r="G292" s="252"/>
      <c r="H292" s="252"/>
      <c r="I292" s="252"/>
      <c r="J292" s="252"/>
      <c r="K292" s="252"/>
      <c r="L292" s="252"/>
      <c r="M292" s="252"/>
      <c r="N292" s="216"/>
      <c r="O292" s="218"/>
      <c r="P292" s="242"/>
    </row>
    <row r="293" spans="1:16" ht="25.8">
      <c r="A293" s="213"/>
      <c r="B293" s="252"/>
      <c r="C293" s="252"/>
      <c r="D293" s="252"/>
      <c r="E293" s="252"/>
      <c r="F293" s="252"/>
      <c r="G293" s="252"/>
      <c r="H293" s="252"/>
      <c r="I293" s="252"/>
      <c r="J293" s="252"/>
      <c r="K293" s="252"/>
      <c r="L293" s="252"/>
      <c r="M293" s="252"/>
      <c r="N293" s="216"/>
      <c r="O293" s="218"/>
      <c r="P293" s="242"/>
    </row>
    <row r="294" spans="1:16" ht="25.8">
      <c r="A294" s="213"/>
      <c r="B294" s="252"/>
      <c r="C294" s="252"/>
      <c r="D294" s="252"/>
      <c r="E294" s="252"/>
      <c r="F294" s="252"/>
      <c r="G294" s="252"/>
      <c r="H294" s="252"/>
      <c r="I294" s="252"/>
      <c r="J294" s="252"/>
      <c r="K294" s="252"/>
      <c r="L294" s="252"/>
      <c r="M294" s="252"/>
      <c r="N294" s="216"/>
      <c r="O294" s="218"/>
      <c r="P294" s="242"/>
    </row>
    <row r="295" spans="1:16" ht="25.8">
      <c r="A295" s="213"/>
      <c r="B295" s="252"/>
      <c r="C295" s="252"/>
      <c r="D295" s="252"/>
      <c r="E295" s="252"/>
      <c r="F295" s="252"/>
      <c r="G295" s="252"/>
      <c r="H295" s="252"/>
      <c r="I295" s="252"/>
      <c r="J295" s="252"/>
      <c r="K295" s="252"/>
      <c r="L295" s="252"/>
      <c r="M295" s="252"/>
      <c r="N295" s="216"/>
      <c r="O295" s="218"/>
      <c r="P295" s="242"/>
    </row>
    <row r="296" spans="1:16" ht="25.8">
      <c r="A296" s="213"/>
      <c r="B296" s="252"/>
      <c r="C296" s="252"/>
      <c r="D296" s="252"/>
      <c r="E296" s="252"/>
      <c r="F296" s="252"/>
      <c r="G296" s="252"/>
      <c r="H296" s="252"/>
      <c r="I296" s="252"/>
      <c r="J296" s="252"/>
      <c r="K296" s="252"/>
      <c r="L296" s="252"/>
      <c r="M296" s="252"/>
      <c r="N296" s="216"/>
      <c r="O296" s="218"/>
      <c r="P296" s="242"/>
    </row>
    <row r="297" spans="1:16" ht="25.8">
      <c r="A297" s="213"/>
      <c r="B297" s="252"/>
      <c r="C297" s="252"/>
      <c r="D297" s="252"/>
      <c r="E297" s="252"/>
      <c r="F297" s="252"/>
      <c r="G297" s="252"/>
      <c r="H297" s="252"/>
      <c r="I297" s="252"/>
      <c r="J297" s="252"/>
      <c r="K297" s="252"/>
      <c r="L297" s="252"/>
      <c r="M297" s="252"/>
      <c r="N297" s="216"/>
      <c r="O297" s="218"/>
      <c r="P297" s="242"/>
    </row>
    <row r="298" spans="1:16" ht="25.8">
      <c r="A298" s="213"/>
      <c r="B298" s="252"/>
      <c r="C298" s="252"/>
      <c r="D298" s="252"/>
      <c r="E298" s="252"/>
      <c r="F298" s="252"/>
      <c r="G298" s="252"/>
      <c r="H298" s="252"/>
      <c r="I298" s="252"/>
      <c r="J298" s="252"/>
      <c r="K298" s="252"/>
      <c r="L298" s="252"/>
      <c r="M298" s="252"/>
      <c r="N298" s="216"/>
      <c r="O298" s="218"/>
      <c r="P298" s="242"/>
    </row>
    <row r="299" spans="1:16" ht="25.8">
      <c r="A299" s="213"/>
      <c r="B299" s="252"/>
      <c r="C299" s="252"/>
      <c r="D299" s="252"/>
      <c r="E299" s="252"/>
      <c r="F299" s="252"/>
      <c r="G299" s="252"/>
      <c r="H299" s="252"/>
      <c r="I299" s="252"/>
      <c r="J299" s="252"/>
      <c r="K299" s="252"/>
      <c r="L299" s="252"/>
      <c r="M299" s="252"/>
      <c r="N299" s="216"/>
      <c r="O299" s="218"/>
      <c r="P299" s="242"/>
    </row>
    <row r="300" spans="1:16" ht="25.8">
      <c r="A300" s="213"/>
      <c r="B300" s="252"/>
      <c r="C300" s="252"/>
      <c r="D300" s="252"/>
      <c r="E300" s="252"/>
      <c r="F300" s="252"/>
      <c r="G300" s="252"/>
      <c r="H300" s="252"/>
      <c r="I300" s="252"/>
      <c r="J300" s="252"/>
      <c r="K300" s="252"/>
      <c r="L300" s="252"/>
      <c r="M300" s="252"/>
      <c r="N300" s="216"/>
      <c r="O300" s="218"/>
      <c r="P300" s="242"/>
    </row>
    <row r="301" spans="1:16" ht="25.8">
      <c r="A301" s="213"/>
      <c r="B301" s="252"/>
      <c r="C301" s="252"/>
      <c r="D301" s="252"/>
      <c r="E301" s="252"/>
      <c r="F301" s="252"/>
      <c r="G301" s="252"/>
      <c r="H301" s="252"/>
      <c r="I301" s="252"/>
      <c r="J301" s="252"/>
      <c r="K301" s="252"/>
      <c r="L301" s="252"/>
      <c r="M301" s="252"/>
      <c r="N301" s="216"/>
      <c r="O301" s="218"/>
      <c r="P301" s="242"/>
    </row>
    <row r="302" spans="1:16" ht="25.8">
      <c r="A302" s="213"/>
      <c r="B302" s="252"/>
      <c r="C302" s="252"/>
      <c r="D302" s="252"/>
      <c r="E302" s="252"/>
      <c r="F302" s="252"/>
      <c r="G302" s="252"/>
      <c r="H302" s="252"/>
      <c r="I302" s="252"/>
      <c r="J302" s="252"/>
      <c r="K302" s="252"/>
      <c r="L302" s="252"/>
      <c r="M302" s="252"/>
      <c r="N302" s="216"/>
      <c r="O302" s="218"/>
      <c r="P302" s="242"/>
    </row>
    <row r="303" spans="1:16" ht="25.8">
      <c r="A303" s="213"/>
      <c r="B303" s="252"/>
      <c r="C303" s="252"/>
      <c r="D303" s="252"/>
      <c r="E303" s="252"/>
      <c r="F303" s="252"/>
      <c r="G303" s="252"/>
      <c r="H303" s="252"/>
      <c r="I303" s="252"/>
      <c r="J303" s="252"/>
      <c r="K303" s="252"/>
      <c r="L303" s="252"/>
      <c r="M303" s="252"/>
      <c r="N303" s="217"/>
      <c r="O303" s="218"/>
      <c r="P303" s="242"/>
    </row>
    <row r="304" spans="1:16" ht="25.8">
      <c r="A304" s="213">
        <f t="shared" ref="A304" si="11">+A281+1</f>
        <v>14</v>
      </c>
      <c r="B304" s="239"/>
      <c r="C304" s="239"/>
      <c r="D304" s="239"/>
      <c r="E304" s="239"/>
      <c r="F304" s="239"/>
      <c r="G304" s="239"/>
      <c r="H304" s="239"/>
      <c r="I304" s="239"/>
      <c r="J304" s="239"/>
      <c r="K304" s="239"/>
      <c r="L304" s="239"/>
      <c r="M304" s="239"/>
      <c r="N304" s="236" t="s">
        <v>184</v>
      </c>
      <c r="O304" s="218"/>
      <c r="P304" s="241"/>
    </row>
    <row r="305" spans="1:16" ht="25.8">
      <c r="A305" s="213"/>
      <c r="B305" s="239"/>
      <c r="C305" s="239"/>
      <c r="D305" s="239"/>
      <c r="E305" s="239"/>
      <c r="F305" s="239"/>
      <c r="G305" s="239"/>
      <c r="H305" s="239"/>
      <c r="I305" s="239"/>
      <c r="J305" s="239"/>
      <c r="K305" s="239"/>
      <c r="L305" s="239"/>
      <c r="M305" s="239"/>
      <c r="N305" s="237"/>
      <c r="O305" s="218"/>
      <c r="P305" s="242"/>
    </row>
    <row r="306" spans="1:16" ht="25.8">
      <c r="A306" s="213"/>
      <c r="B306" s="239"/>
      <c r="C306" s="239"/>
      <c r="D306" s="239"/>
      <c r="E306" s="239"/>
      <c r="F306" s="239"/>
      <c r="G306" s="239"/>
      <c r="H306" s="239"/>
      <c r="I306" s="239"/>
      <c r="J306" s="239"/>
      <c r="K306" s="239"/>
      <c r="L306" s="239"/>
      <c r="M306" s="239"/>
      <c r="N306" s="237"/>
      <c r="O306" s="218"/>
      <c r="P306" s="242"/>
    </row>
    <row r="307" spans="1:16" ht="25.8">
      <c r="A307" s="213"/>
      <c r="B307" s="239"/>
      <c r="C307" s="239"/>
      <c r="D307" s="239"/>
      <c r="E307" s="239"/>
      <c r="F307" s="239"/>
      <c r="G307" s="239"/>
      <c r="H307" s="239"/>
      <c r="I307" s="239"/>
      <c r="J307" s="239"/>
      <c r="K307" s="239"/>
      <c r="L307" s="239"/>
      <c r="M307" s="239"/>
      <c r="N307" s="237"/>
      <c r="O307" s="218"/>
      <c r="P307" s="242"/>
    </row>
    <row r="308" spans="1:16" ht="25.8">
      <c r="A308" s="213"/>
      <c r="B308" s="239"/>
      <c r="C308" s="239"/>
      <c r="D308" s="239"/>
      <c r="E308" s="239"/>
      <c r="F308" s="239"/>
      <c r="G308" s="239"/>
      <c r="H308" s="239"/>
      <c r="I308" s="239"/>
      <c r="J308" s="239"/>
      <c r="K308" s="239"/>
      <c r="L308" s="239"/>
      <c r="M308" s="239"/>
      <c r="N308" s="237"/>
      <c r="O308" s="218"/>
      <c r="P308" s="242"/>
    </row>
    <row r="309" spans="1:16" ht="25.8">
      <c r="A309" s="213"/>
      <c r="B309" s="239"/>
      <c r="C309" s="239"/>
      <c r="D309" s="239"/>
      <c r="E309" s="239"/>
      <c r="F309" s="239"/>
      <c r="G309" s="239"/>
      <c r="H309" s="239"/>
      <c r="I309" s="239"/>
      <c r="J309" s="239"/>
      <c r="K309" s="239"/>
      <c r="L309" s="239"/>
      <c r="M309" s="239"/>
      <c r="N309" s="237"/>
      <c r="O309" s="218"/>
      <c r="P309" s="242"/>
    </row>
    <row r="310" spans="1:16" ht="25.8">
      <c r="A310" s="213"/>
      <c r="B310" s="239"/>
      <c r="C310" s="239"/>
      <c r="D310" s="239"/>
      <c r="E310" s="239"/>
      <c r="F310" s="239"/>
      <c r="G310" s="239"/>
      <c r="H310" s="239"/>
      <c r="I310" s="239"/>
      <c r="J310" s="239"/>
      <c r="K310" s="239"/>
      <c r="L310" s="239"/>
      <c r="M310" s="239"/>
      <c r="N310" s="237"/>
      <c r="O310" s="218"/>
      <c r="P310" s="242"/>
    </row>
    <row r="311" spans="1:16" ht="25.8">
      <c r="A311" s="213"/>
      <c r="B311" s="239"/>
      <c r="C311" s="239"/>
      <c r="D311" s="239"/>
      <c r="E311" s="239"/>
      <c r="F311" s="239"/>
      <c r="G311" s="239"/>
      <c r="H311" s="239"/>
      <c r="I311" s="239"/>
      <c r="J311" s="239"/>
      <c r="K311" s="239"/>
      <c r="L311" s="239"/>
      <c r="M311" s="239"/>
      <c r="N311" s="237"/>
      <c r="O311" s="218"/>
      <c r="P311" s="242"/>
    </row>
    <row r="312" spans="1:16" ht="25.8">
      <c r="A312" s="213"/>
      <c r="B312" s="239"/>
      <c r="C312" s="239"/>
      <c r="D312" s="239"/>
      <c r="E312" s="239"/>
      <c r="F312" s="239"/>
      <c r="G312" s="239"/>
      <c r="H312" s="239"/>
      <c r="I312" s="239"/>
      <c r="J312" s="239"/>
      <c r="K312" s="239"/>
      <c r="L312" s="239"/>
      <c r="M312" s="239"/>
      <c r="N312" s="237"/>
      <c r="O312" s="218"/>
      <c r="P312" s="242"/>
    </row>
    <row r="313" spans="1:16" ht="25.8">
      <c r="A313" s="213"/>
      <c r="B313" s="239"/>
      <c r="C313" s="239"/>
      <c r="D313" s="239"/>
      <c r="E313" s="239"/>
      <c r="F313" s="239"/>
      <c r="G313" s="239"/>
      <c r="H313" s="239"/>
      <c r="I313" s="239"/>
      <c r="J313" s="239"/>
      <c r="K313" s="239"/>
      <c r="L313" s="239"/>
      <c r="M313" s="239"/>
      <c r="N313" s="237"/>
      <c r="O313" s="218"/>
      <c r="P313" s="242"/>
    </row>
    <row r="314" spans="1:16" ht="25.8">
      <c r="A314" s="213"/>
      <c r="B314" s="239"/>
      <c r="C314" s="239"/>
      <c r="D314" s="239"/>
      <c r="E314" s="239"/>
      <c r="F314" s="239"/>
      <c r="G314" s="239"/>
      <c r="H314" s="239"/>
      <c r="I314" s="239"/>
      <c r="J314" s="239"/>
      <c r="K314" s="239"/>
      <c r="L314" s="239"/>
      <c r="M314" s="239"/>
      <c r="N314" s="237"/>
      <c r="O314" s="218"/>
      <c r="P314" s="242"/>
    </row>
    <row r="315" spans="1:16" ht="25.8">
      <c r="A315" s="213"/>
      <c r="B315" s="239"/>
      <c r="C315" s="239"/>
      <c r="D315" s="239"/>
      <c r="E315" s="239"/>
      <c r="F315" s="239"/>
      <c r="G315" s="239"/>
      <c r="H315" s="239"/>
      <c r="I315" s="239"/>
      <c r="J315" s="239"/>
      <c r="K315" s="239"/>
      <c r="L315" s="239"/>
      <c r="M315" s="239"/>
      <c r="N315" s="237"/>
      <c r="O315" s="218"/>
      <c r="P315" s="242"/>
    </row>
    <row r="316" spans="1:16" ht="25.8">
      <c r="A316" s="213"/>
      <c r="B316" s="239"/>
      <c r="C316" s="239"/>
      <c r="D316" s="239"/>
      <c r="E316" s="239"/>
      <c r="F316" s="239"/>
      <c r="G316" s="239"/>
      <c r="H316" s="239"/>
      <c r="I316" s="239"/>
      <c r="J316" s="239"/>
      <c r="K316" s="239"/>
      <c r="L316" s="239"/>
      <c r="M316" s="239"/>
      <c r="N316" s="237"/>
      <c r="O316" s="218"/>
      <c r="P316" s="242"/>
    </row>
    <row r="317" spans="1:16" ht="25.8">
      <c r="A317" s="213"/>
      <c r="B317" s="239"/>
      <c r="C317" s="239"/>
      <c r="D317" s="239"/>
      <c r="E317" s="239"/>
      <c r="F317" s="239"/>
      <c r="G317" s="239"/>
      <c r="H317" s="239"/>
      <c r="I317" s="239"/>
      <c r="J317" s="239"/>
      <c r="K317" s="239"/>
      <c r="L317" s="239"/>
      <c r="M317" s="239"/>
      <c r="N317" s="237"/>
      <c r="O317" s="218"/>
      <c r="P317" s="242"/>
    </row>
    <row r="318" spans="1:16" ht="25.8">
      <c r="A318" s="213"/>
      <c r="B318" s="239"/>
      <c r="C318" s="239"/>
      <c r="D318" s="239"/>
      <c r="E318" s="239"/>
      <c r="F318" s="239"/>
      <c r="G318" s="239"/>
      <c r="H318" s="239"/>
      <c r="I318" s="239"/>
      <c r="J318" s="239"/>
      <c r="K318" s="239"/>
      <c r="L318" s="239"/>
      <c r="M318" s="239"/>
      <c r="N318" s="237"/>
      <c r="O318" s="218"/>
      <c r="P318" s="242"/>
    </row>
    <row r="319" spans="1:16" ht="25.8">
      <c r="A319" s="213"/>
      <c r="B319" s="239"/>
      <c r="C319" s="239"/>
      <c r="D319" s="239"/>
      <c r="E319" s="239"/>
      <c r="F319" s="239"/>
      <c r="G319" s="239"/>
      <c r="H319" s="239"/>
      <c r="I319" s="239"/>
      <c r="J319" s="239"/>
      <c r="K319" s="239"/>
      <c r="L319" s="239"/>
      <c r="M319" s="239"/>
      <c r="N319" s="237"/>
      <c r="O319" s="218"/>
      <c r="P319" s="242"/>
    </row>
    <row r="320" spans="1:16" ht="25.8">
      <c r="A320" s="213"/>
      <c r="B320" s="239"/>
      <c r="C320" s="239"/>
      <c r="D320" s="239"/>
      <c r="E320" s="239"/>
      <c r="F320" s="239"/>
      <c r="G320" s="239"/>
      <c r="H320" s="239"/>
      <c r="I320" s="239"/>
      <c r="J320" s="239"/>
      <c r="K320" s="239"/>
      <c r="L320" s="239"/>
      <c r="M320" s="239"/>
      <c r="N320" s="237"/>
      <c r="O320" s="218"/>
      <c r="P320" s="242"/>
    </row>
    <row r="321" spans="1:16" ht="25.8">
      <c r="A321" s="213"/>
      <c r="B321" s="239"/>
      <c r="C321" s="239"/>
      <c r="D321" s="239"/>
      <c r="E321" s="239"/>
      <c r="F321" s="239"/>
      <c r="G321" s="239"/>
      <c r="H321" s="239"/>
      <c r="I321" s="239"/>
      <c r="J321" s="239"/>
      <c r="K321" s="239"/>
      <c r="L321" s="239"/>
      <c r="M321" s="239"/>
      <c r="N321" s="237"/>
      <c r="O321" s="218"/>
      <c r="P321" s="242"/>
    </row>
    <row r="322" spans="1:16" ht="25.8">
      <c r="A322" s="213"/>
      <c r="B322" s="239"/>
      <c r="C322" s="239"/>
      <c r="D322" s="239"/>
      <c r="E322" s="239"/>
      <c r="F322" s="239"/>
      <c r="G322" s="239"/>
      <c r="H322" s="239"/>
      <c r="I322" s="239"/>
      <c r="J322" s="239"/>
      <c r="K322" s="239"/>
      <c r="L322" s="239"/>
      <c r="M322" s="239"/>
      <c r="N322" s="237"/>
      <c r="O322" s="218"/>
      <c r="P322" s="242"/>
    </row>
    <row r="323" spans="1:16" ht="25.8">
      <c r="A323" s="213"/>
      <c r="B323" s="239"/>
      <c r="C323" s="239"/>
      <c r="D323" s="239"/>
      <c r="E323" s="239"/>
      <c r="F323" s="239"/>
      <c r="G323" s="239"/>
      <c r="H323" s="239"/>
      <c r="I323" s="239"/>
      <c r="J323" s="239"/>
      <c r="K323" s="239"/>
      <c r="L323" s="239"/>
      <c r="M323" s="239"/>
      <c r="N323" s="237"/>
      <c r="O323" s="218"/>
      <c r="P323" s="242"/>
    </row>
    <row r="324" spans="1:16" ht="25.8">
      <c r="A324" s="213"/>
      <c r="B324" s="239"/>
      <c r="C324" s="239"/>
      <c r="D324" s="239"/>
      <c r="E324" s="239"/>
      <c r="F324" s="239"/>
      <c r="G324" s="239"/>
      <c r="H324" s="239"/>
      <c r="I324" s="239"/>
      <c r="J324" s="239"/>
      <c r="K324" s="239"/>
      <c r="L324" s="239"/>
      <c r="M324" s="239"/>
      <c r="N324" s="237"/>
      <c r="O324" s="218"/>
      <c r="P324" s="242"/>
    </row>
    <row r="325" spans="1:16" ht="25.8">
      <c r="A325" s="213"/>
      <c r="B325" s="239"/>
      <c r="C325" s="239"/>
      <c r="D325" s="239"/>
      <c r="E325" s="239"/>
      <c r="F325" s="239"/>
      <c r="G325" s="239"/>
      <c r="H325" s="239"/>
      <c r="I325" s="239"/>
      <c r="J325" s="239"/>
      <c r="K325" s="239"/>
      <c r="L325" s="239"/>
      <c r="M325" s="239"/>
      <c r="N325" s="237"/>
      <c r="O325" s="218"/>
      <c r="P325" s="242"/>
    </row>
    <row r="326" spans="1:16" ht="25.8">
      <c r="A326" s="213"/>
      <c r="B326" s="239"/>
      <c r="C326" s="239"/>
      <c r="D326" s="239"/>
      <c r="E326" s="239"/>
      <c r="F326" s="239"/>
      <c r="G326" s="239"/>
      <c r="H326" s="239"/>
      <c r="I326" s="239"/>
      <c r="J326" s="239"/>
      <c r="K326" s="239"/>
      <c r="L326" s="239"/>
      <c r="M326" s="239"/>
      <c r="N326" s="238"/>
      <c r="O326" s="218"/>
      <c r="P326" s="243"/>
    </row>
    <row r="327" spans="1:16" ht="25.8">
      <c r="A327" s="213">
        <f t="shared" ref="A327" si="12">+A304+1</f>
        <v>15</v>
      </c>
      <c r="B327" s="235"/>
      <c r="C327" s="235"/>
      <c r="D327" s="235"/>
      <c r="E327" s="235"/>
      <c r="F327" s="235"/>
      <c r="G327" s="235"/>
      <c r="H327" s="235"/>
      <c r="I327" s="235"/>
      <c r="J327" s="235"/>
      <c r="K327" s="235"/>
      <c r="L327" s="235"/>
      <c r="M327" s="235"/>
      <c r="N327" s="215" t="s">
        <v>184</v>
      </c>
      <c r="O327" s="218"/>
      <c r="P327" s="219"/>
    </row>
    <row r="328" spans="1:16" ht="25.8">
      <c r="A328" s="213"/>
      <c r="B328" s="235"/>
      <c r="C328" s="235"/>
      <c r="D328" s="235"/>
      <c r="E328" s="235"/>
      <c r="F328" s="235"/>
      <c r="G328" s="235"/>
      <c r="H328" s="235"/>
      <c r="I328" s="235"/>
      <c r="J328" s="235"/>
      <c r="K328" s="235"/>
      <c r="L328" s="235"/>
      <c r="M328" s="235"/>
      <c r="N328" s="216"/>
      <c r="O328" s="218"/>
      <c r="P328" s="220"/>
    </row>
    <row r="329" spans="1:16" ht="25.8">
      <c r="A329" s="213"/>
      <c r="B329" s="235"/>
      <c r="C329" s="235"/>
      <c r="D329" s="235"/>
      <c r="E329" s="235"/>
      <c r="F329" s="235"/>
      <c r="G329" s="235"/>
      <c r="H329" s="235"/>
      <c r="I329" s="235"/>
      <c r="J329" s="235"/>
      <c r="K329" s="235"/>
      <c r="L329" s="235"/>
      <c r="M329" s="235"/>
      <c r="N329" s="216"/>
      <c r="O329" s="218"/>
      <c r="P329" s="220"/>
    </row>
    <row r="330" spans="1:16" ht="25.8">
      <c r="A330" s="213"/>
      <c r="B330" s="235"/>
      <c r="C330" s="235"/>
      <c r="D330" s="235"/>
      <c r="E330" s="235"/>
      <c r="F330" s="235"/>
      <c r="G330" s="235"/>
      <c r="H330" s="235"/>
      <c r="I330" s="235"/>
      <c r="J330" s="235"/>
      <c r="K330" s="235"/>
      <c r="L330" s="235"/>
      <c r="M330" s="235"/>
      <c r="N330" s="216"/>
      <c r="O330" s="218"/>
      <c r="P330" s="220"/>
    </row>
    <row r="331" spans="1:16" ht="25.8">
      <c r="A331" s="213"/>
      <c r="B331" s="235"/>
      <c r="C331" s="235"/>
      <c r="D331" s="235"/>
      <c r="E331" s="235"/>
      <c r="F331" s="235"/>
      <c r="G331" s="235"/>
      <c r="H331" s="235"/>
      <c r="I331" s="235"/>
      <c r="J331" s="235"/>
      <c r="K331" s="235"/>
      <c r="L331" s="235"/>
      <c r="M331" s="235"/>
      <c r="N331" s="216"/>
      <c r="O331" s="218"/>
      <c r="P331" s="220"/>
    </row>
    <row r="332" spans="1:16" ht="25.8">
      <c r="A332" s="213"/>
      <c r="B332" s="235"/>
      <c r="C332" s="235"/>
      <c r="D332" s="235"/>
      <c r="E332" s="235"/>
      <c r="F332" s="235"/>
      <c r="G332" s="235"/>
      <c r="H332" s="235"/>
      <c r="I332" s="235"/>
      <c r="J332" s="235"/>
      <c r="K332" s="235"/>
      <c r="L332" s="235"/>
      <c r="M332" s="235"/>
      <c r="N332" s="216"/>
      <c r="O332" s="218"/>
      <c r="P332" s="220"/>
    </row>
    <row r="333" spans="1:16" ht="25.8">
      <c r="A333" s="213"/>
      <c r="B333" s="235"/>
      <c r="C333" s="235"/>
      <c r="D333" s="235"/>
      <c r="E333" s="235"/>
      <c r="F333" s="235"/>
      <c r="G333" s="235"/>
      <c r="H333" s="235"/>
      <c r="I333" s="235"/>
      <c r="J333" s="235"/>
      <c r="K333" s="235"/>
      <c r="L333" s="235"/>
      <c r="M333" s="235"/>
      <c r="N333" s="216"/>
      <c r="O333" s="218"/>
      <c r="P333" s="256"/>
    </row>
    <row r="334" spans="1:16" ht="25.8">
      <c r="A334" s="213"/>
      <c r="B334" s="235"/>
      <c r="C334" s="235"/>
      <c r="D334" s="235"/>
      <c r="E334" s="235"/>
      <c r="F334" s="235"/>
      <c r="G334" s="235"/>
      <c r="H334" s="235"/>
      <c r="I334" s="235"/>
      <c r="J334" s="235"/>
      <c r="K334" s="235"/>
      <c r="L334" s="235"/>
      <c r="M334" s="235"/>
      <c r="N334" s="216"/>
      <c r="O334" s="218"/>
      <c r="P334" s="256"/>
    </row>
    <row r="335" spans="1:16" ht="25.8">
      <c r="A335" s="213"/>
      <c r="B335" s="235"/>
      <c r="C335" s="235"/>
      <c r="D335" s="235"/>
      <c r="E335" s="235"/>
      <c r="F335" s="235"/>
      <c r="G335" s="235"/>
      <c r="H335" s="235"/>
      <c r="I335" s="235"/>
      <c r="J335" s="235"/>
      <c r="K335" s="235"/>
      <c r="L335" s="235"/>
      <c r="M335" s="235"/>
      <c r="N335" s="216"/>
      <c r="O335" s="218"/>
      <c r="P335" s="220"/>
    </row>
    <row r="336" spans="1:16" ht="25.8">
      <c r="A336" s="213"/>
      <c r="B336" s="235"/>
      <c r="C336" s="235"/>
      <c r="D336" s="235"/>
      <c r="E336" s="235"/>
      <c r="F336" s="235"/>
      <c r="G336" s="235"/>
      <c r="H336" s="235"/>
      <c r="I336" s="235"/>
      <c r="J336" s="235"/>
      <c r="K336" s="235"/>
      <c r="L336" s="235"/>
      <c r="M336" s="235"/>
      <c r="N336" s="216"/>
      <c r="O336" s="218"/>
      <c r="P336" s="220"/>
    </row>
    <row r="337" spans="1:16" ht="25.8">
      <c r="A337" s="213"/>
      <c r="B337" s="235"/>
      <c r="C337" s="235"/>
      <c r="D337" s="235"/>
      <c r="E337" s="235"/>
      <c r="F337" s="235"/>
      <c r="G337" s="235"/>
      <c r="H337" s="235"/>
      <c r="I337" s="235"/>
      <c r="J337" s="235"/>
      <c r="K337" s="235"/>
      <c r="L337" s="235"/>
      <c r="M337" s="235"/>
      <c r="N337" s="216"/>
      <c r="O337" s="218"/>
      <c r="P337" s="220"/>
    </row>
    <row r="338" spans="1:16" ht="25.8">
      <c r="A338" s="213"/>
      <c r="B338" s="235"/>
      <c r="C338" s="235"/>
      <c r="D338" s="235"/>
      <c r="E338" s="235"/>
      <c r="F338" s="235"/>
      <c r="G338" s="235"/>
      <c r="H338" s="235"/>
      <c r="I338" s="235"/>
      <c r="J338" s="235"/>
      <c r="K338" s="235"/>
      <c r="L338" s="235"/>
      <c r="M338" s="235"/>
      <c r="N338" s="216"/>
      <c r="O338" s="218"/>
      <c r="P338" s="220"/>
    </row>
    <row r="339" spans="1:16" ht="25.8">
      <c r="A339" s="213"/>
      <c r="B339" s="235"/>
      <c r="C339" s="235"/>
      <c r="D339" s="235"/>
      <c r="E339" s="235"/>
      <c r="F339" s="235"/>
      <c r="G339" s="235"/>
      <c r="H339" s="235"/>
      <c r="I339" s="235"/>
      <c r="J339" s="235"/>
      <c r="K339" s="235"/>
      <c r="L339" s="235"/>
      <c r="M339" s="235"/>
      <c r="N339" s="216"/>
      <c r="O339" s="218"/>
      <c r="P339" s="220"/>
    </row>
    <row r="340" spans="1:16" ht="25.8">
      <c r="A340" s="213"/>
      <c r="B340" s="235"/>
      <c r="C340" s="235"/>
      <c r="D340" s="235"/>
      <c r="E340" s="235"/>
      <c r="F340" s="235"/>
      <c r="G340" s="235"/>
      <c r="H340" s="235"/>
      <c r="I340" s="235"/>
      <c r="J340" s="235"/>
      <c r="K340" s="235"/>
      <c r="L340" s="235"/>
      <c r="M340" s="235"/>
      <c r="N340" s="216"/>
      <c r="O340" s="218"/>
      <c r="P340" s="220"/>
    </row>
    <row r="341" spans="1:16" ht="25.8">
      <c r="A341" s="213"/>
      <c r="B341" s="235"/>
      <c r="C341" s="235"/>
      <c r="D341" s="235"/>
      <c r="E341" s="235"/>
      <c r="F341" s="235"/>
      <c r="G341" s="235"/>
      <c r="H341" s="235"/>
      <c r="I341" s="235"/>
      <c r="J341" s="235"/>
      <c r="K341" s="235"/>
      <c r="L341" s="235"/>
      <c r="M341" s="235"/>
      <c r="N341" s="216"/>
      <c r="O341" s="218"/>
      <c r="P341" s="220"/>
    </row>
    <row r="342" spans="1:16" ht="25.8">
      <c r="A342" s="213"/>
      <c r="B342" s="235"/>
      <c r="C342" s="235"/>
      <c r="D342" s="235"/>
      <c r="E342" s="235"/>
      <c r="F342" s="235"/>
      <c r="G342" s="235"/>
      <c r="H342" s="235"/>
      <c r="I342" s="235"/>
      <c r="J342" s="235"/>
      <c r="K342" s="235"/>
      <c r="L342" s="235"/>
      <c r="M342" s="235"/>
      <c r="N342" s="216"/>
      <c r="O342" s="218"/>
      <c r="P342" s="220"/>
    </row>
    <row r="343" spans="1:16" ht="25.8">
      <c r="A343" s="213"/>
      <c r="B343" s="235"/>
      <c r="C343" s="235"/>
      <c r="D343" s="235"/>
      <c r="E343" s="235"/>
      <c r="F343" s="235"/>
      <c r="G343" s="235"/>
      <c r="H343" s="235"/>
      <c r="I343" s="235"/>
      <c r="J343" s="235"/>
      <c r="K343" s="235"/>
      <c r="L343" s="235"/>
      <c r="M343" s="235"/>
      <c r="N343" s="216"/>
      <c r="O343" s="218"/>
      <c r="P343" s="220"/>
    </row>
    <row r="344" spans="1:16" ht="25.8">
      <c r="A344" s="213"/>
      <c r="B344" s="235"/>
      <c r="C344" s="235"/>
      <c r="D344" s="235"/>
      <c r="E344" s="235"/>
      <c r="F344" s="235"/>
      <c r="G344" s="235"/>
      <c r="H344" s="235"/>
      <c r="I344" s="235"/>
      <c r="J344" s="235"/>
      <c r="K344" s="235"/>
      <c r="L344" s="235"/>
      <c r="M344" s="235"/>
      <c r="N344" s="216"/>
      <c r="O344" s="218"/>
      <c r="P344" s="220"/>
    </row>
    <row r="345" spans="1:16" ht="25.8">
      <c r="A345" s="213"/>
      <c r="B345" s="235"/>
      <c r="C345" s="235"/>
      <c r="D345" s="235"/>
      <c r="E345" s="235"/>
      <c r="F345" s="235"/>
      <c r="G345" s="235"/>
      <c r="H345" s="235"/>
      <c r="I345" s="235"/>
      <c r="J345" s="235"/>
      <c r="K345" s="235"/>
      <c r="L345" s="235"/>
      <c r="M345" s="235"/>
      <c r="N345" s="216"/>
      <c r="O345" s="218"/>
      <c r="P345" s="220"/>
    </row>
    <row r="346" spans="1:16" ht="25.8">
      <c r="A346" s="213"/>
      <c r="B346" s="235"/>
      <c r="C346" s="235"/>
      <c r="D346" s="235"/>
      <c r="E346" s="235"/>
      <c r="F346" s="235"/>
      <c r="G346" s="235"/>
      <c r="H346" s="235"/>
      <c r="I346" s="235"/>
      <c r="J346" s="235"/>
      <c r="K346" s="235"/>
      <c r="L346" s="235"/>
      <c r="M346" s="235"/>
      <c r="N346" s="216"/>
      <c r="O346" s="218"/>
      <c r="P346" s="220"/>
    </row>
    <row r="347" spans="1:16" ht="25.8">
      <c r="A347" s="213"/>
      <c r="B347" s="235"/>
      <c r="C347" s="235"/>
      <c r="D347" s="235"/>
      <c r="E347" s="235"/>
      <c r="F347" s="235"/>
      <c r="G347" s="235"/>
      <c r="H347" s="235"/>
      <c r="I347" s="235"/>
      <c r="J347" s="235"/>
      <c r="K347" s="235"/>
      <c r="L347" s="235"/>
      <c r="M347" s="235"/>
      <c r="N347" s="216"/>
      <c r="O347" s="218"/>
      <c r="P347" s="220"/>
    </row>
    <row r="348" spans="1:16" ht="25.8">
      <c r="A348" s="213"/>
      <c r="B348" s="235"/>
      <c r="C348" s="235"/>
      <c r="D348" s="235"/>
      <c r="E348" s="235"/>
      <c r="F348" s="235"/>
      <c r="G348" s="235"/>
      <c r="H348" s="235"/>
      <c r="I348" s="235"/>
      <c r="J348" s="235"/>
      <c r="K348" s="235"/>
      <c r="L348" s="235"/>
      <c r="M348" s="235"/>
      <c r="N348" s="216"/>
      <c r="O348" s="218"/>
      <c r="P348" s="220"/>
    </row>
    <row r="349" spans="1:16" ht="25.8">
      <c r="A349" s="213"/>
      <c r="B349" s="235"/>
      <c r="C349" s="235"/>
      <c r="D349" s="235"/>
      <c r="E349" s="235"/>
      <c r="F349" s="235"/>
      <c r="G349" s="235"/>
      <c r="H349" s="235"/>
      <c r="I349" s="235"/>
      <c r="J349" s="235"/>
      <c r="K349" s="235"/>
      <c r="L349" s="235"/>
      <c r="M349" s="235"/>
      <c r="N349" s="217"/>
      <c r="O349" s="218"/>
      <c r="P349" s="221"/>
    </row>
    <row r="350" spans="1:16" ht="25.8">
      <c r="A350" s="213">
        <f t="shared" ref="A350" si="13">+A327+1</f>
        <v>16</v>
      </c>
      <c r="B350" s="214"/>
      <c r="C350" s="214"/>
      <c r="D350" s="214"/>
      <c r="E350" s="214"/>
      <c r="F350" s="214"/>
      <c r="G350" s="214"/>
      <c r="H350" s="214"/>
      <c r="I350" s="214"/>
      <c r="J350" s="214"/>
      <c r="K350" s="214"/>
      <c r="L350" s="214"/>
      <c r="M350" s="214"/>
      <c r="N350" s="236" t="s">
        <v>184</v>
      </c>
      <c r="O350" s="218"/>
      <c r="P350" s="211"/>
    </row>
    <row r="351" spans="1:16" ht="25.8">
      <c r="A351" s="213"/>
      <c r="B351" s="214"/>
      <c r="C351" s="214"/>
      <c r="D351" s="214"/>
      <c r="E351" s="214"/>
      <c r="F351" s="214"/>
      <c r="G351" s="214"/>
      <c r="H351" s="214"/>
      <c r="I351" s="214"/>
      <c r="J351" s="214"/>
      <c r="K351" s="214"/>
      <c r="L351" s="214"/>
      <c r="M351" s="214"/>
      <c r="N351" s="237"/>
      <c r="O351" s="218"/>
      <c r="P351" s="212"/>
    </row>
    <row r="352" spans="1:16" ht="25.8">
      <c r="A352" s="213"/>
      <c r="B352" s="214"/>
      <c r="C352" s="214"/>
      <c r="D352" s="214"/>
      <c r="E352" s="214"/>
      <c r="F352" s="214"/>
      <c r="G352" s="214"/>
      <c r="H352" s="214"/>
      <c r="I352" s="214"/>
      <c r="J352" s="214"/>
      <c r="K352" s="214"/>
      <c r="L352" s="214"/>
      <c r="M352" s="214"/>
      <c r="N352" s="237"/>
      <c r="O352" s="218"/>
      <c r="P352" s="212"/>
    </row>
    <row r="353" spans="1:16" ht="25.8">
      <c r="A353" s="213"/>
      <c r="B353" s="214"/>
      <c r="C353" s="214"/>
      <c r="D353" s="214"/>
      <c r="E353" s="214"/>
      <c r="F353" s="214"/>
      <c r="G353" s="214"/>
      <c r="H353" s="214"/>
      <c r="I353" s="214"/>
      <c r="J353" s="214"/>
      <c r="K353" s="214"/>
      <c r="L353" s="214"/>
      <c r="M353" s="214"/>
      <c r="N353" s="237"/>
      <c r="O353" s="218"/>
      <c r="P353" s="212"/>
    </row>
    <row r="354" spans="1:16" ht="25.8">
      <c r="A354" s="213"/>
      <c r="B354" s="214"/>
      <c r="C354" s="214"/>
      <c r="D354" s="214"/>
      <c r="E354" s="214"/>
      <c r="F354" s="214"/>
      <c r="G354" s="214"/>
      <c r="H354" s="214"/>
      <c r="I354" s="214"/>
      <c r="J354" s="214"/>
      <c r="K354" s="214"/>
      <c r="L354" s="214"/>
      <c r="M354" s="214"/>
      <c r="N354" s="237"/>
      <c r="O354" s="218"/>
      <c r="P354" s="212"/>
    </row>
    <row r="355" spans="1:16" ht="25.8">
      <c r="A355" s="213"/>
      <c r="B355" s="214"/>
      <c r="C355" s="214"/>
      <c r="D355" s="214"/>
      <c r="E355" s="214"/>
      <c r="F355" s="214"/>
      <c r="G355" s="214"/>
      <c r="H355" s="214"/>
      <c r="I355" s="214"/>
      <c r="J355" s="214"/>
      <c r="K355" s="214"/>
      <c r="L355" s="214"/>
      <c r="M355" s="214"/>
      <c r="N355" s="237"/>
      <c r="O355" s="218"/>
      <c r="P355" s="212"/>
    </row>
    <row r="356" spans="1:16" ht="25.8">
      <c r="A356" s="213"/>
      <c r="B356" s="214"/>
      <c r="C356" s="214"/>
      <c r="D356" s="214"/>
      <c r="E356" s="214"/>
      <c r="F356" s="214"/>
      <c r="G356" s="214"/>
      <c r="H356" s="214"/>
      <c r="I356" s="214"/>
      <c r="J356" s="214"/>
      <c r="K356" s="214"/>
      <c r="L356" s="214"/>
      <c r="M356" s="214"/>
      <c r="N356" s="237"/>
      <c r="O356" s="218"/>
      <c r="P356" s="212"/>
    </row>
    <row r="357" spans="1:16" ht="25.8">
      <c r="A357" s="213"/>
      <c r="B357" s="214"/>
      <c r="C357" s="214"/>
      <c r="D357" s="214"/>
      <c r="E357" s="214"/>
      <c r="F357" s="214"/>
      <c r="G357" s="214"/>
      <c r="H357" s="214"/>
      <c r="I357" s="214"/>
      <c r="J357" s="214"/>
      <c r="K357" s="214"/>
      <c r="L357" s="214"/>
      <c r="M357" s="214"/>
      <c r="N357" s="237"/>
      <c r="O357" s="218"/>
      <c r="P357" s="212"/>
    </row>
    <row r="358" spans="1:16" ht="25.8">
      <c r="A358" s="213"/>
      <c r="B358" s="214"/>
      <c r="C358" s="214"/>
      <c r="D358" s="214"/>
      <c r="E358" s="214"/>
      <c r="F358" s="214"/>
      <c r="G358" s="214"/>
      <c r="H358" s="214"/>
      <c r="I358" s="214"/>
      <c r="J358" s="214"/>
      <c r="K358" s="214"/>
      <c r="L358" s="214"/>
      <c r="M358" s="214"/>
      <c r="N358" s="237"/>
      <c r="O358" s="218"/>
      <c r="P358" s="212"/>
    </row>
    <row r="359" spans="1:16" ht="25.8">
      <c r="A359" s="213"/>
      <c r="B359" s="214"/>
      <c r="C359" s="214"/>
      <c r="D359" s="214"/>
      <c r="E359" s="214"/>
      <c r="F359" s="214"/>
      <c r="G359" s="214"/>
      <c r="H359" s="214"/>
      <c r="I359" s="214"/>
      <c r="J359" s="214"/>
      <c r="K359" s="214"/>
      <c r="L359" s="214"/>
      <c r="M359" s="214"/>
      <c r="N359" s="237"/>
      <c r="O359" s="218"/>
      <c r="P359" s="212"/>
    </row>
    <row r="360" spans="1:16" ht="25.8">
      <c r="A360" s="213"/>
      <c r="B360" s="214"/>
      <c r="C360" s="214"/>
      <c r="D360" s="214"/>
      <c r="E360" s="214"/>
      <c r="F360" s="214"/>
      <c r="G360" s="214"/>
      <c r="H360" s="214"/>
      <c r="I360" s="214"/>
      <c r="J360" s="214"/>
      <c r="K360" s="214"/>
      <c r="L360" s="214"/>
      <c r="M360" s="214"/>
      <c r="N360" s="237"/>
      <c r="O360" s="218"/>
      <c r="P360" s="212"/>
    </row>
    <row r="361" spans="1:16" ht="25.8">
      <c r="A361" s="213"/>
      <c r="B361" s="214"/>
      <c r="C361" s="214"/>
      <c r="D361" s="214"/>
      <c r="E361" s="214"/>
      <c r="F361" s="214"/>
      <c r="G361" s="214"/>
      <c r="H361" s="214"/>
      <c r="I361" s="214"/>
      <c r="J361" s="214"/>
      <c r="K361" s="214"/>
      <c r="L361" s="214"/>
      <c r="M361" s="214"/>
      <c r="N361" s="237"/>
      <c r="O361" s="218"/>
      <c r="P361" s="212"/>
    </row>
    <row r="362" spans="1:16" ht="25.8">
      <c r="A362" s="213"/>
      <c r="B362" s="214"/>
      <c r="C362" s="214"/>
      <c r="D362" s="214"/>
      <c r="E362" s="214"/>
      <c r="F362" s="214"/>
      <c r="G362" s="214"/>
      <c r="H362" s="214"/>
      <c r="I362" s="214"/>
      <c r="J362" s="214"/>
      <c r="K362" s="214"/>
      <c r="L362" s="214"/>
      <c r="M362" s="214"/>
      <c r="N362" s="237"/>
      <c r="O362" s="218"/>
      <c r="P362" s="212"/>
    </row>
    <row r="363" spans="1:16" ht="25.8">
      <c r="A363" s="213"/>
      <c r="B363" s="214"/>
      <c r="C363" s="214"/>
      <c r="D363" s="214"/>
      <c r="E363" s="214"/>
      <c r="F363" s="214"/>
      <c r="G363" s="214"/>
      <c r="H363" s="214"/>
      <c r="I363" s="214"/>
      <c r="J363" s="214"/>
      <c r="K363" s="214"/>
      <c r="L363" s="214"/>
      <c r="M363" s="214"/>
      <c r="N363" s="237"/>
      <c r="O363" s="218"/>
      <c r="P363" s="212"/>
    </row>
    <row r="364" spans="1:16" ht="25.8">
      <c r="A364" s="213"/>
      <c r="B364" s="214"/>
      <c r="C364" s="214"/>
      <c r="D364" s="214"/>
      <c r="E364" s="214"/>
      <c r="F364" s="214"/>
      <c r="G364" s="214"/>
      <c r="H364" s="214"/>
      <c r="I364" s="214"/>
      <c r="J364" s="214"/>
      <c r="K364" s="214"/>
      <c r="L364" s="214"/>
      <c r="M364" s="214"/>
      <c r="N364" s="237"/>
      <c r="O364" s="218"/>
      <c r="P364" s="212"/>
    </row>
    <row r="365" spans="1:16" ht="25.8">
      <c r="A365" s="213"/>
      <c r="B365" s="214"/>
      <c r="C365" s="214"/>
      <c r="D365" s="214"/>
      <c r="E365" s="214"/>
      <c r="F365" s="214"/>
      <c r="G365" s="214"/>
      <c r="H365" s="214"/>
      <c r="I365" s="214"/>
      <c r="J365" s="214"/>
      <c r="K365" s="214"/>
      <c r="L365" s="214"/>
      <c r="M365" s="214"/>
      <c r="N365" s="237"/>
      <c r="O365" s="218"/>
      <c r="P365" s="212"/>
    </row>
    <row r="366" spans="1:16" ht="25.8">
      <c r="A366" s="213"/>
      <c r="B366" s="214"/>
      <c r="C366" s="214"/>
      <c r="D366" s="214"/>
      <c r="E366" s="214"/>
      <c r="F366" s="214"/>
      <c r="G366" s="214"/>
      <c r="H366" s="214"/>
      <c r="I366" s="214"/>
      <c r="J366" s="214"/>
      <c r="K366" s="214"/>
      <c r="L366" s="214"/>
      <c r="M366" s="214"/>
      <c r="N366" s="237"/>
      <c r="O366" s="218"/>
      <c r="P366" s="212"/>
    </row>
    <row r="367" spans="1:16" ht="25.8">
      <c r="A367" s="213"/>
      <c r="B367" s="214"/>
      <c r="C367" s="214"/>
      <c r="D367" s="214"/>
      <c r="E367" s="214"/>
      <c r="F367" s="214"/>
      <c r="G367" s="214"/>
      <c r="H367" s="214"/>
      <c r="I367" s="214"/>
      <c r="J367" s="214"/>
      <c r="K367" s="214"/>
      <c r="L367" s="214"/>
      <c r="M367" s="214"/>
      <c r="N367" s="237"/>
      <c r="O367" s="218"/>
      <c r="P367" s="212"/>
    </row>
    <row r="368" spans="1:16" ht="25.8">
      <c r="A368" s="213"/>
      <c r="B368" s="214"/>
      <c r="C368" s="214"/>
      <c r="D368" s="214"/>
      <c r="E368" s="214"/>
      <c r="F368" s="214"/>
      <c r="G368" s="214"/>
      <c r="H368" s="214"/>
      <c r="I368" s="214"/>
      <c r="J368" s="214"/>
      <c r="K368" s="214"/>
      <c r="L368" s="214"/>
      <c r="M368" s="214"/>
      <c r="N368" s="237"/>
      <c r="O368" s="218"/>
      <c r="P368" s="212"/>
    </row>
    <row r="369" spans="1:16" ht="25.8">
      <c r="A369" s="213"/>
      <c r="B369" s="214"/>
      <c r="C369" s="214"/>
      <c r="D369" s="214"/>
      <c r="E369" s="214"/>
      <c r="F369" s="214"/>
      <c r="G369" s="214"/>
      <c r="H369" s="214"/>
      <c r="I369" s="214"/>
      <c r="J369" s="214"/>
      <c r="K369" s="214"/>
      <c r="L369" s="214"/>
      <c r="M369" s="214"/>
      <c r="N369" s="237"/>
      <c r="O369" s="218"/>
      <c r="P369" s="212"/>
    </row>
    <row r="370" spans="1:16" ht="25.8">
      <c r="A370" s="213"/>
      <c r="B370" s="214"/>
      <c r="C370" s="214"/>
      <c r="D370" s="214"/>
      <c r="E370" s="214"/>
      <c r="F370" s="214"/>
      <c r="G370" s="214"/>
      <c r="H370" s="214"/>
      <c r="I370" s="214"/>
      <c r="J370" s="214"/>
      <c r="K370" s="214"/>
      <c r="L370" s="214"/>
      <c r="M370" s="214"/>
      <c r="N370" s="237"/>
      <c r="O370" s="218"/>
      <c r="P370" s="212"/>
    </row>
    <row r="371" spans="1:16" ht="25.8">
      <c r="A371" s="213"/>
      <c r="B371" s="214"/>
      <c r="C371" s="214"/>
      <c r="D371" s="214"/>
      <c r="E371" s="214"/>
      <c r="F371" s="214"/>
      <c r="G371" s="214"/>
      <c r="H371" s="214"/>
      <c r="I371" s="214"/>
      <c r="J371" s="214"/>
      <c r="K371" s="214"/>
      <c r="L371" s="214"/>
      <c r="M371" s="214"/>
      <c r="N371" s="237"/>
      <c r="O371" s="218"/>
      <c r="P371" s="212"/>
    </row>
    <row r="372" spans="1:16" ht="25.8">
      <c r="A372" s="213"/>
      <c r="B372" s="214"/>
      <c r="C372" s="214"/>
      <c r="D372" s="214"/>
      <c r="E372" s="214"/>
      <c r="F372" s="214"/>
      <c r="G372" s="214"/>
      <c r="H372" s="214"/>
      <c r="I372" s="214"/>
      <c r="J372" s="214"/>
      <c r="K372" s="214"/>
      <c r="L372" s="214"/>
      <c r="M372" s="214"/>
      <c r="N372" s="238"/>
      <c r="O372" s="218"/>
      <c r="P372" s="212"/>
    </row>
    <row r="373" spans="1:16" ht="25.8">
      <c r="A373" s="213">
        <f t="shared" ref="A373" si="14">+A350+1</f>
        <v>17</v>
      </c>
      <c r="B373" s="214"/>
      <c r="C373" s="214"/>
      <c r="D373" s="214"/>
      <c r="E373" s="214"/>
      <c r="F373" s="214"/>
      <c r="G373" s="214"/>
      <c r="H373" s="214"/>
      <c r="I373" s="214"/>
      <c r="J373" s="214"/>
      <c r="K373" s="214"/>
      <c r="L373" s="214"/>
      <c r="M373" s="214"/>
      <c r="N373" s="236" t="s">
        <v>184</v>
      </c>
      <c r="O373" s="218"/>
      <c r="P373" s="211"/>
    </row>
    <row r="374" spans="1:16" ht="25.8">
      <c r="A374" s="213"/>
      <c r="B374" s="214"/>
      <c r="C374" s="214"/>
      <c r="D374" s="214"/>
      <c r="E374" s="214"/>
      <c r="F374" s="214"/>
      <c r="G374" s="214"/>
      <c r="H374" s="214"/>
      <c r="I374" s="214"/>
      <c r="J374" s="214"/>
      <c r="K374" s="214"/>
      <c r="L374" s="214"/>
      <c r="M374" s="214"/>
      <c r="N374" s="237"/>
      <c r="O374" s="218"/>
      <c r="P374" s="212"/>
    </row>
    <row r="375" spans="1:16" ht="25.8">
      <c r="A375" s="213"/>
      <c r="B375" s="214"/>
      <c r="C375" s="214"/>
      <c r="D375" s="214"/>
      <c r="E375" s="214"/>
      <c r="F375" s="214"/>
      <c r="G375" s="214"/>
      <c r="H375" s="214"/>
      <c r="I375" s="214"/>
      <c r="J375" s="214"/>
      <c r="K375" s="214"/>
      <c r="L375" s="214"/>
      <c r="M375" s="214"/>
      <c r="N375" s="237"/>
      <c r="O375" s="218"/>
      <c r="P375" s="212"/>
    </row>
    <row r="376" spans="1:16" ht="25.8">
      <c r="A376" s="213"/>
      <c r="B376" s="214"/>
      <c r="C376" s="214"/>
      <c r="D376" s="214"/>
      <c r="E376" s="214"/>
      <c r="F376" s="214"/>
      <c r="G376" s="214"/>
      <c r="H376" s="214"/>
      <c r="I376" s="214"/>
      <c r="J376" s="214"/>
      <c r="K376" s="214"/>
      <c r="L376" s="214"/>
      <c r="M376" s="214"/>
      <c r="N376" s="237"/>
      <c r="O376" s="218"/>
      <c r="P376" s="212"/>
    </row>
    <row r="377" spans="1:16" ht="25.8">
      <c r="A377" s="213"/>
      <c r="B377" s="214"/>
      <c r="C377" s="214"/>
      <c r="D377" s="214"/>
      <c r="E377" s="214"/>
      <c r="F377" s="214"/>
      <c r="G377" s="214"/>
      <c r="H377" s="214"/>
      <c r="I377" s="214"/>
      <c r="J377" s="214"/>
      <c r="K377" s="214"/>
      <c r="L377" s="214"/>
      <c r="M377" s="214"/>
      <c r="N377" s="237"/>
      <c r="O377" s="218"/>
      <c r="P377" s="212"/>
    </row>
    <row r="378" spans="1:16" ht="25.8">
      <c r="A378" s="213"/>
      <c r="B378" s="214"/>
      <c r="C378" s="214"/>
      <c r="D378" s="214"/>
      <c r="E378" s="214"/>
      <c r="F378" s="214"/>
      <c r="G378" s="214"/>
      <c r="H378" s="214"/>
      <c r="I378" s="214"/>
      <c r="J378" s="214"/>
      <c r="K378" s="214"/>
      <c r="L378" s="214"/>
      <c r="M378" s="214"/>
      <c r="N378" s="237"/>
      <c r="O378" s="218"/>
      <c r="P378" s="212"/>
    </row>
    <row r="379" spans="1:16" ht="25.8">
      <c r="A379" s="213"/>
      <c r="B379" s="214"/>
      <c r="C379" s="214"/>
      <c r="D379" s="214"/>
      <c r="E379" s="214"/>
      <c r="F379" s="214"/>
      <c r="G379" s="214"/>
      <c r="H379" s="214"/>
      <c r="I379" s="214"/>
      <c r="J379" s="214"/>
      <c r="K379" s="214"/>
      <c r="L379" s="214"/>
      <c r="M379" s="214"/>
      <c r="N379" s="237"/>
      <c r="O379" s="218"/>
      <c r="P379" s="212"/>
    </row>
    <row r="380" spans="1:16" ht="25.8">
      <c r="A380" s="213"/>
      <c r="B380" s="214"/>
      <c r="C380" s="214"/>
      <c r="D380" s="214"/>
      <c r="E380" s="214"/>
      <c r="F380" s="214"/>
      <c r="G380" s="214"/>
      <c r="H380" s="214"/>
      <c r="I380" s="214"/>
      <c r="J380" s="214"/>
      <c r="K380" s="214"/>
      <c r="L380" s="214"/>
      <c r="M380" s="214"/>
      <c r="N380" s="237"/>
      <c r="O380" s="218"/>
      <c r="P380" s="212"/>
    </row>
    <row r="381" spans="1:16" ht="25.8">
      <c r="A381" s="213"/>
      <c r="B381" s="214"/>
      <c r="C381" s="214"/>
      <c r="D381" s="214"/>
      <c r="E381" s="214"/>
      <c r="F381" s="214"/>
      <c r="G381" s="214"/>
      <c r="H381" s="214"/>
      <c r="I381" s="214"/>
      <c r="J381" s="214"/>
      <c r="K381" s="214"/>
      <c r="L381" s="214"/>
      <c r="M381" s="214"/>
      <c r="N381" s="237"/>
      <c r="O381" s="218"/>
      <c r="P381" s="212"/>
    </row>
    <row r="382" spans="1:16" ht="25.8">
      <c r="A382" s="213"/>
      <c r="B382" s="214"/>
      <c r="C382" s="214"/>
      <c r="D382" s="214"/>
      <c r="E382" s="214"/>
      <c r="F382" s="214"/>
      <c r="G382" s="214"/>
      <c r="H382" s="214"/>
      <c r="I382" s="214"/>
      <c r="J382" s="214"/>
      <c r="K382" s="214"/>
      <c r="L382" s="214"/>
      <c r="M382" s="214"/>
      <c r="N382" s="237"/>
      <c r="O382" s="218"/>
      <c r="P382" s="212"/>
    </row>
    <row r="383" spans="1:16" ht="25.8">
      <c r="A383" s="213"/>
      <c r="B383" s="214"/>
      <c r="C383" s="214"/>
      <c r="D383" s="214"/>
      <c r="E383" s="214"/>
      <c r="F383" s="214"/>
      <c r="G383" s="214"/>
      <c r="H383" s="214"/>
      <c r="I383" s="214"/>
      <c r="J383" s="214"/>
      <c r="K383" s="214"/>
      <c r="L383" s="214"/>
      <c r="M383" s="214"/>
      <c r="N383" s="237"/>
      <c r="O383" s="218"/>
      <c r="P383" s="212"/>
    </row>
    <row r="384" spans="1:16" ht="25.8">
      <c r="A384" s="213"/>
      <c r="B384" s="214"/>
      <c r="C384" s="214"/>
      <c r="D384" s="214"/>
      <c r="E384" s="214"/>
      <c r="F384" s="214"/>
      <c r="G384" s="214"/>
      <c r="H384" s="214"/>
      <c r="I384" s="214"/>
      <c r="J384" s="214"/>
      <c r="K384" s="214"/>
      <c r="L384" s="214"/>
      <c r="M384" s="214"/>
      <c r="N384" s="237"/>
      <c r="O384" s="218"/>
      <c r="P384" s="212"/>
    </row>
    <row r="385" spans="1:16" ht="25.8">
      <c r="A385" s="213"/>
      <c r="B385" s="214"/>
      <c r="C385" s="214"/>
      <c r="D385" s="214"/>
      <c r="E385" s="214"/>
      <c r="F385" s="214"/>
      <c r="G385" s="214"/>
      <c r="H385" s="214"/>
      <c r="I385" s="214"/>
      <c r="J385" s="214"/>
      <c r="K385" s="214"/>
      <c r="L385" s="214"/>
      <c r="M385" s="214"/>
      <c r="N385" s="237"/>
      <c r="O385" s="218"/>
      <c r="P385" s="212"/>
    </row>
    <row r="386" spans="1:16" ht="25.8">
      <c r="A386" s="213"/>
      <c r="B386" s="214"/>
      <c r="C386" s="214"/>
      <c r="D386" s="214"/>
      <c r="E386" s="214"/>
      <c r="F386" s="214"/>
      <c r="G386" s="214"/>
      <c r="H386" s="214"/>
      <c r="I386" s="214"/>
      <c r="J386" s="214"/>
      <c r="K386" s="214"/>
      <c r="L386" s="214"/>
      <c r="M386" s="214"/>
      <c r="N386" s="237"/>
      <c r="O386" s="218"/>
      <c r="P386" s="212"/>
    </row>
    <row r="387" spans="1:16" ht="25.8">
      <c r="A387" s="213"/>
      <c r="B387" s="214"/>
      <c r="C387" s="214"/>
      <c r="D387" s="214"/>
      <c r="E387" s="214"/>
      <c r="F387" s="214"/>
      <c r="G387" s="214"/>
      <c r="H387" s="214"/>
      <c r="I387" s="214"/>
      <c r="J387" s="214"/>
      <c r="K387" s="214"/>
      <c r="L387" s="214"/>
      <c r="M387" s="214"/>
      <c r="N387" s="237"/>
      <c r="O387" s="218"/>
      <c r="P387" s="212"/>
    </row>
    <row r="388" spans="1:16" ht="25.8">
      <c r="A388" s="213"/>
      <c r="B388" s="214"/>
      <c r="C388" s="214"/>
      <c r="D388" s="214"/>
      <c r="E388" s="214"/>
      <c r="F388" s="214"/>
      <c r="G388" s="214"/>
      <c r="H388" s="214"/>
      <c r="I388" s="214"/>
      <c r="J388" s="214"/>
      <c r="K388" s="214"/>
      <c r="L388" s="214"/>
      <c r="M388" s="214"/>
      <c r="N388" s="237"/>
      <c r="O388" s="218"/>
      <c r="P388" s="212"/>
    </row>
    <row r="389" spans="1:16" ht="25.8">
      <c r="A389" s="213"/>
      <c r="B389" s="214"/>
      <c r="C389" s="214"/>
      <c r="D389" s="214"/>
      <c r="E389" s="214"/>
      <c r="F389" s="214"/>
      <c r="G389" s="214"/>
      <c r="H389" s="214"/>
      <c r="I389" s="214"/>
      <c r="J389" s="214"/>
      <c r="K389" s="214"/>
      <c r="L389" s="214"/>
      <c r="M389" s="214"/>
      <c r="N389" s="237"/>
      <c r="O389" s="218"/>
      <c r="P389" s="212"/>
    </row>
    <row r="390" spans="1:16" ht="25.8">
      <c r="A390" s="213"/>
      <c r="B390" s="214"/>
      <c r="C390" s="214"/>
      <c r="D390" s="214"/>
      <c r="E390" s="214"/>
      <c r="F390" s="214"/>
      <c r="G390" s="214"/>
      <c r="H390" s="214"/>
      <c r="I390" s="214"/>
      <c r="J390" s="214"/>
      <c r="K390" s="214"/>
      <c r="L390" s="214"/>
      <c r="M390" s="214"/>
      <c r="N390" s="237"/>
      <c r="O390" s="218"/>
      <c r="P390" s="212"/>
    </row>
    <row r="391" spans="1:16" ht="25.8">
      <c r="A391" s="213"/>
      <c r="B391" s="214"/>
      <c r="C391" s="214"/>
      <c r="D391" s="214"/>
      <c r="E391" s="214"/>
      <c r="F391" s="214"/>
      <c r="G391" s="214"/>
      <c r="H391" s="214"/>
      <c r="I391" s="214"/>
      <c r="J391" s="214"/>
      <c r="K391" s="214"/>
      <c r="L391" s="214"/>
      <c r="M391" s="214"/>
      <c r="N391" s="237"/>
      <c r="O391" s="218"/>
      <c r="P391" s="212"/>
    </row>
    <row r="392" spans="1:16" ht="25.8">
      <c r="A392" s="213"/>
      <c r="B392" s="214"/>
      <c r="C392" s="214"/>
      <c r="D392" s="214"/>
      <c r="E392" s="214"/>
      <c r="F392" s="214"/>
      <c r="G392" s="214"/>
      <c r="H392" s="214"/>
      <c r="I392" s="214"/>
      <c r="J392" s="214"/>
      <c r="K392" s="214"/>
      <c r="L392" s="214"/>
      <c r="M392" s="214"/>
      <c r="N392" s="237"/>
      <c r="O392" s="218"/>
      <c r="P392" s="212"/>
    </row>
    <row r="393" spans="1:16" ht="25.8">
      <c r="A393" s="213"/>
      <c r="B393" s="214"/>
      <c r="C393" s="214"/>
      <c r="D393" s="214"/>
      <c r="E393" s="214"/>
      <c r="F393" s="214"/>
      <c r="G393" s="214"/>
      <c r="H393" s="214"/>
      <c r="I393" s="214"/>
      <c r="J393" s="214"/>
      <c r="K393" s="214"/>
      <c r="L393" s="214"/>
      <c r="M393" s="214"/>
      <c r="N393" s="237"/>
      <c r="O393" s="218"/>
      <c r="P393" s="212"/>
    </row>
    <row r="394" spans="1:16" ht="25.8">
      <c r="A394" s="213"/>
      <c r="B394" s="214"/>
      <c r="C394" s="214"/>
      <c r="D394" s="214"/>
      <c r="E394" s="214"/>
      <c r="F394" s="214"/>
      <c r="G394" s="214"/>
      <c r="H394" s="214"/>
      <c r="I394" s="214"/>
      <c r="J394" s="214"/>
      <c r="K394" s="214"/>
      <c r="L394" s="214"/>
      <c r="M394" s="214"/>
      <c r="N394" s="237"/>
      <c r="O394" s="218"/>
      <c r="P394" s="212"/>
    </row>
    <row r="395" spans="1:16" ht="25.8">
      <c r="A395" s="213"/>
      <c r="B395" s="214"/>
      <c r="C395" s="214"/>
      <c r="D395" s="214"/>
      <c r="E395" s="214"/>
      <c r="F395" s="214"/>
      <c r="G395" s="214"/>
      <c r="H395" s="214"/>
      <c r="I395" s="214"/>
      <c r="J395" s="214"/>
      <c r="K395" s="214"/>
      <c r="L395" s="214"/>
      <c r="M395" s="214"/>
      <c r="N395" s="238"/>
      <c r="O395" s="218"/>
      <c r="P395" s="212"/>
    </row>
    <row r="396" spans="1:16" ht="25.8">
      <c r="A396" s="213">
        <f t="shared" ref="A396" si="15">+A373+1</f>
        <v>18</v>
      </c>
      <c r="B396" s="239"/>
      <c r="C396" s="239"/>
      <c r="D396" s="239"/>
      <c r="E396" s="239"/>
      <c r="F396" s="239"/>
      <c r="G396" s="239"/>
      <c r="H396" s="239"/>
      <c r="I396" s="239"/>
      <c r="J396" s="239"/>
      <c r="K396" s="239"/>
      <c r="L396" s="239"/>
      <c r="M396" s="239"/>
      <c r="N396" s="236" t="s">
        <v>184</v>
      </c>
      <c r="O396" s="218"/>
      <c r="P396" s="211"/>
    </row>
    <row r="397" spans="1:16" ht="25.8">
      <c r="A397" s="213"/>
      <c r="B397" s="239"/>
      <c r="C397" s="239"/>
      <c r="D397" s="239"/>
      <c r="E397" s="239"/>
      <c r="F397" s="239"/>
      <c r="G397" s="239"/>
      <c r="H397" s="239"/>
      <c r="I397" s="239"/>
      <c r="J397" s="239"/>
      <c r="K397" s="239"/>
      <c r="L397" s="239"/>
      <c r="M397" s="239"/>
      <c r="N397" s="237"/>
      <c r="O397" s="218"/>
      <c r="P397" s="212"/>
    </row>
    <row r="398" spans="1:16" ht="25.8">
      <c r="A398" s="213"/>
      <c r="B398" s="239"/>
      <c r="C398" s="239"/>
      <c r="D398" s="239"/>
      <c r="E398" s="239"/>
      <c r="F398" s="239"/>
      <c r="G398" s="239"/>
      <c r="H398" s="239"/>
      <c r="I398" s="239"/>
      <c r="J398" s="239"/>
      <c r="K398" s="239"/>
      <c r="L398" s="239"/>
      <c r="M398" s="239"/>
      <c r="N398" s="237"/>
      <c r="O398" s="218"/>
      <c r="P398" s="212"/>
    </row>
    <row r="399" spans="1:16" ht="25.8">
      <c r="A399" s="213"/>
      <c r="B399" s="239"/>
      <c r="C399" s="239"/>
      <c r="D399" s="239"/>
      <c r="E399" s="239"/>
      <c r="F399" s="239"/>
      <c r="G399" s="239"/>
      <c r="H399" s="239"/>
      <c r="I399" s="239"/>
      <c r="J399" s="239"/>
      <c r="K399" s="239"/>
      <c r="L399" s="239"/>
      <c r="M399" s="239"/>
      <c r="N399" s="237"/>
      <c r="O399" s="218"/>
      <c r="P399" s="212"/>
    </row>
    <row r="400" spans="1:16" ht="25.8">
      <c r="A400" s="213"/>
      <c r="B400" s="239"/>
      <c r="C400" s="239"/>
      <c r="D400" s="239"/>
      <c r="E400" s="239"/>
      <c r="F400" s="239"/>
      <c r="G400" s="239"/>
      <c r="H400" s="239"/>
      <c r="I400" s="239"/>
      <c r="J400" s="239"/>
      <c r="K400" s="239"/>
      <c r="L400" s="239"/>
      <c r="M400" s="239"/>
      <c r="N400" s="237"/>
      <c r="O400" s="218"/>
      <c r="P400" s="212"/>
    </row>
    <row r="401" spans="1:16" ht="25.8">
      <c r="A401" s="213"/>
      <c r="B401" s="239"/>
      <c r="C401" s="239"/>
      <c r="D401" s="239"/>
      <c r="E401" s="239"/>
      <c r="F401" s="239"/>
      <c r="G401" s="239"/>
      <c r="H401" s="239"/>
      <c r="I401" s="239"/>
      <c r="J401" s="239"/>
      <c r="K401" s="239"/>
      <c r="L401" s="239"/>
      <c r="M401" s="239"/>
      <c r="N401" s="237"/>
      <c r="O401" s="218"/>
      <c r="P401" s="212"/>
    </row>
    <row r="402" spans="1:16" ht="25.8">
      <c r="A402" s="213"/>
      <c r="B402" s="239"/>
      <c r="C402" s="239"/>
      <c r="D402" s="239"/>
      <c r="E402" s="239"/>
      <c r="F402" s="239"/>
      <c r="G402" s="239"/>
      <c r="H402" s="239"/>
      <c r="I402" s="239"/>
      <c r="J402" s="239"/>
      <c r="K402" s="239"/>
      <c r="L402" s="239"/>
      <c r="M402" s="239"/>
      <c r="N402" s="237"/>
      <c r="O402" s="218"/>
      <c r="P402" s="212"/>
    </row>
    <row r="403" spans="1:16" ht="25.8">
      <c r="A403" s="213"/>
      <c r="B403" s="239"/>
      <c r="C403" s="239"/>
      <c r="D403" s="239"/>
      <c r="E403" s="239"/>
      <c r="F403" s="239"/>
      <c r="G403" s="239"/>
      <c r="H403" s="239"/>
      <c r="I403" s="239"/>
      <c r="J403" s="239"/>
      <c r="K403" s="239"/>
      <c r="L403" s="239"/>
      <c r="M403" s="239"/>
      <c r="N403" s="237"/>
      <c r="O403" s="218"/>
      <c r="P403" s="212"/>
    </row>
    <row r="404" spans="1:16" ht="25.8">
      <c r="A404" s="213"/>
      <c r="B404" s="239"/>
      <c r="C404" s="239"/>
      <c r="D404" s="239"/>
      <c r="E404" s="239"/>
      <c r="F404" s="239"/>
      <c r="G404" s="239"/>
      <c r="H404" s="239"/>
      <c r="I404" s="239"/>
      <c r="J404" s="239"/>
      <c r="K404" s="239"/>
      <c r="L404" s="239"/>
      <c r="M404" s="239"/>
      <c r="N404" s="237"/>
      <c r="O404" s="218"/>
      <c r="P404" s="212"/>
    </row>
    <row r="405" spans="1:16" ht="25.8">
      <c r="A405" s="213"/>
      <c r="B405" s="239"/>
      <c r="C405" s="239"/>
      <c r="D405" s="239"/>
      <c r="E405" s="239"/>
      <c r="F405" s="239"/>
      <c r="G405" s="239"/>
      <c r="H405" s="239"/>
      <c r="I405" s="239"/>
      <c r="J405" s="239"/>
      <c r="K405" s="239"/>
      <c r="L405" s="239"/>
      <c r="M405" s="239"/>
      <c r="N405" s="237"/>
      <c r="O405" s="218"/>
      <c r="P405" s="212"/>
    </row>
    <row r="406" spans="1:16" ht="25.8">
      <c r="A406" s="213"/>
      <c r="B406" s="239"/>
      <c r="C406" s="239"/>
      <c r="D406" s="239"/>
      <c r="E406" s="239"/>
      <c r="F406" s="239"/>
      <c r="G406" s="239"/>
      <c r="H406" s="239"/>
      <c r="I406" s="239"/>
      <c r="J406" s="239"/>
      <c r="K406" s="239"/>
      <c r="L406" s="239"/>
      <c r="M406" s="239"/>
      <c r="N406" s="237"/>
      <c r="O406" s="218"/>
      <c r="P406" s="212"/>
    </row>
    <row r="407" spans="1:16" ht="25.8">
      <c r="A407" s="213"/>
      <c r="B407" s="239"/>
      <c r="C407" s="239"/>
      <c r="D407" s="239"/>
      <c r="E407" s="239"/>
      <c r="F407" s="239"/>
      <c r="G407" s="239"/>
      <c r="H407" s="239"/>
      <c r="I407" s="239"/>
      <c r="J407" s="239"/>
      <c r="K407" s="239"/>
      <c r="L407" s="239"/>
      <c r="M407" s="239"/>
      <c r="N407" s="237"/>
      <c r="O407" s="218"/>
      <c r="P407" s="212"/>
    </row>
    <row r="408" spans="1:16" ht="25.8">
      <c r="A408" s="213"/>
      <c r="B408" s="239"/>
      <c r="C408" s="239"/>
      <c r="D408" s="239"/>
      <c r="E408" s="239"/>
      <c r="F408" s="239"/>
      <c r="G408" s="239"/>
      <c r="H408" s="239"/>
      <c r="I408" s="239"/>
      <c r="J408" s="239"/>
      <c r="K408" s="239"/>
      <c r="L408" s="239"/>
      <c r="M408" s="239"/>
      <c r="N408" s="237"/>
      <c r="O408" s="218"/>
      <c r="P408" s="212"/>
    </row>
    <row r="409" spans="1:16" ht="25.8">
      <c r="A409" s="213"/>
      <c r="B409" s="239"/>
      <c r="C409" s="239"/>
      <c r="D409" s="239"/>
      <c r="E409" s="239"/>
      <c r="F409" s="239"/>
      <c r="G409" s="239"/>
      <c r="H409" s="239"/>
      <c r="I409" s="239"/>
      <c r="J409" s="239"/>
      <c r="K409" s="239"/>
      <c r="L409" s="239"/>
      <c r="M409" s="239"/>
      <c r="N409" s="237"/>
      <c r="O409" s="218"/>
      <c r="P409" s="212"/>
    </row>
    <row r="410" spans="1:16" ht="25.8">
      <c r="A410" s="213"/>
      <c r="B410" s="239"/>
      <c r="C410" s="239"/>
      <c r="D410" s="239"/>
      <c r="E410" s="239"/>
      <c r="F410" s="239"/>
      <c r="G410" s="239"/>
      <c r="H410" s="239"/>
      <c r="I410" s="239"/>
      <c r="J410" s="239"/>
      <c r="K410" s="239"/>
      <c r="L410" s="239"/>
      <c r="M410" s="239"/>
      <c r="N410" s="237"/>
      <c r="O410" s="218"/>
      <c r="P410" s="212"/>
    </row>
    <row r="411" spans="1:16" ht="25.8">
      <c r="A411" s="213"/>
      <c r="B411" s="239"/>
      <c r="C411" s="239"/>
      <c r="D411" s="239"/>
      <c r="E411" s="239"/>
      <c r="F411" s="239"/>
      <c r="G411" s="239"/>
      <c r="H411" s="239"/>
      <c r="I411" s="239"/>
      <c r="J411" s="239"/>
      <c r="K411" s="239"/>
      <c r="L411" s="239"/>
      <c r="M411" s="239"/>
      <c r="N411" s="237"/>
      <c r="O411" s="218"/>
      <c r="P411" s="212"/>
    </row>
    <row r="412" spans="1:16" ht="25.8">
      <c r="A412" s="213"/>
      <c r="B412" s="239"/>
      <c r="C412" s="239"/>
      <c r="D412" s="239"/>
      <c r="E412" s="239"/>
      <c r="F412" s="239"/>
      <c r="G412" s="239"/>
      <c r="H412" s="239"/>
      <c r="I412" s="239"/>
      <c r="J412" s="239"/>
      <c r="K412" s="239"/>
      <c r="L412" s="239"/>
      <c r="M412" s="239"/>
      <c r="N412" s="237"/>
      <c r="O412" s="218"/>
      <c r="P412" s="212"/>
    </row>
    <row r="413" spans="1:16" ht="25.8">
      <c r="A413" s="213"/>
      <c r="B413" s="239"/>
      <c r="C413" s="239"/>
      <c r="D413" s="239"/>
      <c r="E413" s="239"/>
      <c r="F413" s="239"/>
      <c r="G413" s="239"/>
      <c r="H413" s="239"/>
      <c r="I413" s="239"/>
      <c r="J413" s="239"/>
      <c r="K413" s="239"/>
      <c r="L413" s="239"/>
      <c r="M413" s="239"/>
      <c r="N413" s="237"/>
      <c r="O413" s="218"/>
      <c r="P413" s="212"/>
    </row>
    <row r="414" spans="1:16" ht="25.8">
      <c r="A414" s="213"/>
      <c r="B414" s="239"/>
      <c r="C414" s="239"/>
      <c r="D414" s="239"/>
      <c r="E414" s="239"/>
      <c r="F414" s="239"/>
      <c r="G414" s="239"/>
      <c r="H414" s="239"/>
      <c r="I414" s="239"/>
      <c r="J414" s="239"/>
      <c r="K414" s="239"/>
      <c r="L414" s="239"/>
      <c r="M414" s="239"/>
      <c r="N414" s="237"/>
      <c r="O414" s="218"/>
      <c r="P414" s="212"/>
    </row>
    <row r="415" spans="1:16" ht="25.8">
      <c r="A415" s="213"/>
      <c r="B415" s="239"/>
      <c r="C415" s="239"/>
      <c r="D415" s="239"/>
      <c r="E415" s="239"/>
      <c r="F415" s="239"/>
      <c r="G415" s="239"/>
      <c r="H415" s="239"/>
      <c r="I415" s="239"/>
      <c r="J415" s="239"/>
      <c r="K415" s="239"/>
      <c r="L415" s="239"/>
      <c r="M415" s="239"/>
      <c r="N415" s="237"/>
      <c r="O415" s="218"/>
      <c r="P415" s="212"/>
    </row>
    <row r="416" spans="1:16" ht="25.8">
      <c r="A416" s="213"/>
      <c r="B416" s="239"/>
      <c r="C416" s="239"/>
      <c r="D416" s="239"/>
      <c r="E416" s="239"/>
      <c r="F416" s="239"/>
      <c r="G416" s="239"/>
      <c r="H416" s="239"/>
      <c r="I416" s="239"/>
      <c r="J416" s="239"/>
      <c r="K416" s="239"/>
      <c r="L416" s="239"/>
      <c r="M416" s="239"/>
      <c r="N416" s="237"/>
      <c r="O416" s="218"/>
      <c r="P416" s="212"/>
    </row>
    <row r="417" spans="1:16" ht="25.8">
      <c r="A417" s="213"/>
      <c r="B417" s="239"/>
      <c r="C417" s="239"/>
      <c r="D417" s="239"/>
      <c r="E417" s="239"/>
      <c r="F417" s="239"/>
      <c r="G417" s="239"/>
      <c r="H417" s="239"/>
      <c r="I417" s="239"/>
      <c r="J417" s="239"/>
      <c r="K417" s="239"/>
      <c r="L417" s="239"/>
      <c r="M417" s="239"/>
      <c r="N417" s="237"/>
      <c r="O417" s="218"/>
      <c r="P417" s="212"/>
    </row>
    <row r="418" spans="1:16" ht="25.8">
      <c r="A418" s="213"/>
      <c r="B418" s="239"/>
      <c r="C418" s="239"/>
      <c r="D418" s="239"/>
      <c r="E418" s="239"/>
      <c r="F418" s="239"/>
      <c r="G418" s="239"/>
      <c r="H418" s="239"/>
      <c r="I418" s="239"/>
      <c r="J418" s="239"/>
      <c r="K418" s="239"/>
      <c r="L418" s="239"/>
      <c r="M418" s="239"/>
      <c r="N418" s="238"/>
      <c r="O418" s="218"/>
      <c r="P418" s="212"/>
    </row>
    <row r="419" spans="1:16" ht="25.8">
      <c r="A419" s="213">
        <f t="shared" ref="A419" si="16">+A396+1</f>
        <v>19</v>
      </c>
      <c r="B419" s="239"/>
      <c r="C419" s="239"/>
      <c r="D419" s="239"/>
      <c r="E419" s="239"/>
      <c r="F419" s="239"/>
      <c r="G419" s="239"/>
      <c r="H419" s="239"/>
      <c r="I419" s="239"/>
      <c r="J419" s="239"/>
      <c r="K419" s="239"/>
      <c r="L419" s="239"/>
      <c r="M419" s="239"/>
      <c r="N419" s="236" t="s">
        <v>184</v>
      </c>
      <c r="O419" s="218"/>
      <c r="P419" s="211"/>
    </row>
    <row r="420" spans="1:16" ht="25.8">
      <c r="A420" s="213"/>
      <c r="B420" s="239"/>
      <c r="C420" s="239"/>
      <c r="D420" s="239"/>
      <c r="E420" s="239"/>
      <c r="F420" s="239"/>
      <c r="G420" s="239"/>
      <c r="H420" s="239"/>
      <c r="I420" s="239"/>
      <c r="J420" s="239"/>
      <c r="K420" s="239"/>
      <c r="L420" s="239"/>
      <c r="M420" s="239"/>
      <c r="N420" s="237"/>
      <c r="O420" s="218"/>
      <c r="P420" s="212"/>
    </row>
    <row r="421" spans="1:16" ht="25.8">
      <c r="A421" s="213"/>
      <c r="B421" s="239"/>
      <c r="C421" s="239"/>
      <c r="D421" s="239"/>
      <c r="E421" s="239"/>
      <c r="F421" s="239"/>
      <c r="G421" s="239"/>
      <c r="H421" s="239"/>
      <c r="I421" s="239"/>
      <c r="J421" s="239"/>
      <c r="K421" s="239"/>
      <c r="L421" s="239"/>
      <c r="M421" s="239"/>
      <c r="N421" s="237"/>
      <c r="O421" s="218"/>
      <c r="P421" s="212"/>
    </row>
    <row r="422" spans="1:16" ht="25.8">
      <c r="A422" s="213"/>
      <c r="B422" s="239"/>
      <c r="C422" s="239"/>
      <c r="D422" s="239"/>
      <c r="E422" s="239"/>
      <c r="F422" s="239"/>
      <c r="G422" s="239"/>
      <c r="H422" s="239"/>
      <c r="I422" s="239"/>
      <c r="J422" s="239"/>
      <c r="K422" s="239"/>
      <c r="L422" s="239"/>
      <c r="M422" s="239"/>
      <c r="N422" s="237"/>
      <c r="O422" s="218"/>
      <c r="P422" s="212"/>
    </row>
    <row r="423" spans="1:16" ht="25.8">
      <c r="A423" s="213"/>
      <c r="B423" s="239"/>
      <c r="C423" s="239"/>
      <c r="D423" s="239"/>
      <c r="E423" s="239"/>
      <c r="F423" s="239"/>
      <c r="G423" s="239"/>
      <c r="H423" s="239"/>
      <c r="I423" s="239"/>
      <c r="J423" s="239"/>
      <c r="K423" s="239"/>
      <c r="L423" s="239"/>
      <c r="M423" s="239"/>
      <c r="N423" s="237"/>
      <c r="O423" s="218"/>
      <c r="P423" s="212"/>
    </row>
    <row r="424" spans="1:16" ht="25.8">
      <c r="A424" s="213"/>
      <c r="B424" s="239"/>
      <c r="C424" s="239"/>
      <c r="D424" s="239"/>
      <c r="E424" s="239"/>
      <c r="F424" s="239"/>
      <c r="G424" s="239"/>
      <c r="H424" s="239"/>
      <c r="I424" s="239"/>
      <c r="J424" s="239"/>
      <c r="K424" s="239"/>
      <c r="L424" s="239"/>
      <c r="M424" s="239"/>
      <c r="N424" s="237"/>
      <c r="O424" s="218"/>
      <c r="P424" s="212"/>
    </row>
    <row r="425" spans="1:16" ht="25.8">
      <c r="A425" s="213"/>
      <c r="B425" s="239"/>
      <c r="C425" s="239"/>
      <c r="D425" s="239"/>
      <c r="E425" s="239"/>
      <c r="F425" s="239"/>
      <c r="G425" s="239"/>
      <c r="H425" s="239"/>
      <c r="I425" s="239"/>
      <c r="J425" s="239"/>
      <c r="K425" s="239"/>
      <c r="L425" s="239"/>
      <c r="M425" s="239"/>
      <c r="N425" s="237"/>
      <c r="O425" s="218"/>
      <c r="P425" s="212"/>
    </row>
    <row r="426" spans="1:16" ht="25.8">
      <c r="A426" s="213"/>
      <c r="B426" s="239"/>
      <c r="C426" s="239"/>
      <c r="D426" s="239"/>
      <c r="E426" s="239"/>
      <c r="F426" s="239"/>
      <c r="G426" s="239"/>
      <c r="H426" s="239"/>
      <c r="I426" s="239"/>
      <c r="J426" s="239"/>
      <c r="K426" s="239"/>
      <c r="L426" s="239"/>
      <c r="M426" s="239"/>
      <c r="N426" s="237"/>
      <c r="O426" s="218"/>
      <c r="P426" s="212"/>
    </row>
    <row r="427" spans="1:16" ht="25.8">
      <c r="A427" s="213"/>
      <c r="B427" s="239"/>
      <c r="C427" s="239"/>
      <c r="D427" s="239"/>
      <c r="E427" s="239"/>
      <c r="F427" s="239"/>
      <c r="G427" s="239"/>
      <c r="H427" s="239"/>
      <c r="I427" s="239"/>
      <c r="J427" s="239"/>
      <c r="K427" s="239"/>
      <c r="L427" s="239"/>
      <c r="M427" s="239"/>
      <c r="N427" s="237"/>
      <c r="O427" s="218"/>
      <c r="P427" s="212"/>
    </row>
    <row r="428" spans="1:16" ht="25.8">
      <c r="A428" s="213"/>
      <c r="B428" s="239"/>
      <c r="C428" s="239"/>
      <c r="D428" s="239"/>
      <c r="E428" s="239"/>
      <c r="F428" s="239"/>
      <c r="G428" s="239"/>
      <c r="H428" s="239"/>
      <c r="I428" s="239"/>
      <c r="J428" s="239"/>
      <c r="K428" s="239"/>
      <c r="L428" s="239"/>
      <c r="M428" s="239"/>
      <c r="N428" s="237"/>
      <c r="O428" s="218"/>
      <c r="P428" s="212"/>
    </row>
    <row r="429" spans="1:16" ht="25.8">
      <c r="A429" s="213"/>
      <c r="B429" s="239"/>
      <c r="C429" s="239"/>
      <c r="D429" s="239"/>
      <c r="E429" s="239"/>
      <c r="F429" s="239"/>
      <c r="G429" s="239"/>
      <c r="H429" s="239"/>
      <c r="I429" s="239"/>
      <c r="J429" s="239"/>
      <c r="K429" s="239"/>
      <c r="L429" s="239"/>
      <c r="M429" s="239"/>
      <c r="N429" s="237"/>
      <c r="O429" s="218"/>
      <c r="P429" s="212"/>
    </row>
    <row r="430" spans="1:16" ht="25.8">
      <c r="A430" s="213"/>
      <c r="B430" s="239"/>
      <c r="C430" s="239"/>
      <c r="D430" s="239"/>
      <c r="E430" s="239"/>
      <c r="F430" s="239"/>
      <c r="G430" s="239"/>
      <c r="H430" s="239"/>
      <c r="I430" s="239"/>
      <c r="J430" s="239"/>
      <c r="K430" s="239"/>
      <c r="L430" s="239"/>
      <c r="M430" s="239"/>
      <c r="N430" s="237"/>
      <c r="O430" s="218"/>
      <c r="P430" s="212"/>
    </row>
    <row r="431" spans="1:16" ht="25.8">
      <c r="A431" s="213"/>
      <c r="B431" s="239"/>
      <c r="C431" s="239"/>
      <c r="D431" s="239"/>
      <c r="E431" s="239"/>
      <c r="F431" s="239"/>
      <c r="G431" s="239"/>
      <c r="H431" s="239"/>
      <c r="I431" s="239"/>
      <c r="J431" s="239"/>
      <c r="K431" s="239"/>
      <c r="L431" s="239"/>
      <c r="M431" s="239"/>
      <c r="N431" s="237"/>
      <c r="O431" s="218"/>
      <c r="P431" s="212"/>
    </row>
    <row r="432" spans="1:16" ht="25.8">
      <c r="A432" s="213"/>
      <c r="B432" s="239"/>
      <c r="C432" s="239"/>
      <c r="D432" s="239"/>
      <c r="E432" s="239"/>
      <c r="F432" s="239"/>
      <c r="G432" s="239"/>
      <c r="H432" s="239"/>
      <c r="I432" s="239"/>
      <c r="J432" s="239"/>
      <c r="K432" s="239"/>
      <c r="L432" s="239"/>
      <c r="M432" s="239"/>
      <c r="N432" s="237"/>
      <c r="O432" s="218"/>
      <c r="P432" s="212"/>
    </row>
    <row r="433" spans="1:16" ht="25.8">
      <c r="A433" s="213"/>
      <c r="B433" s="239"/>
      <c r="C433" s="239"/>
      <c r="D433" s="239"/>
      <c r="E433" s="239"/>
      <c r="F433" s="239"/>
      <c r="G433" s="239"/>
      <c r="H433" s="239"/>
      <c r="I433" s="239"/>
      <c r="J433" s="239"/>
      <c r="K433" s="239"/>
      <c r="L433" s="239"/>
      <c r="M433" s="239"/>
      <c r="N433" s="237"/>
      <c r="O433" s="218"/>
      <c r="P433" s="212"/>
    </row>
    <row r="434" spans="1:16" ht="25.8">
      <c r="A434" s="213"/>
      <c r="B434" s="239"/>
      <c r="C434" s="239"/>
      <c r="D434" s="239"/>
      <c r="E434" s="239"/>
      <c r="F434" s="239"/>
      <c r="G434" s="239"/>
      <c r="H434" s="239"/>
      <c r="I434" s="239"/>
      <c r="J434" s="239"/>
      <c r="K434" s="239"/>
      <c r="L434" s="239"/>
      <c r="M434" s="239"/>
      <c r="N434" s="237"/>
      <c r="O434" s="218"/>
      <c r="P434" s="212"/>
    </row>
    <row r="435" spans="1:16" ht="25.8">
      <c r="A435" s="213"/>
      <c r="B435" s="239"/>
      <c r="C435" s="239"/>
      <c r="D435" s="239"/>
      <c r="E435" s="239"/>
      <c r="F435" s="239"/>
      <c r="G435" s="239"/>
      <c r="H435" s="239"/>
      <c r="I435" s="239"/>
      <c r="J435" s="239"/>
      <c r="K435" s="239"/>
      <c r="L435" s="239"/>
      <c r="M435" s="239"/>
      <c r="N435" s="237"/>
      <c r="O435" s="218"/>
      <c r="P435" s="212"/>
    </row>
    <row r="436" spans="1:16" ht="25.8">
      <c r="A436" s="213"/>
      <c r="B436" s="239"/>
      <c r="C436" s="239"/>
      <c r="D436" s="239"/>
      <c r="E436" s="239"/>
      <c r="F436" s="239"/>
      <c r="G436" s="239"/>
      <c r="H436" s="239"/>
      <c r="I436" s="239"/>
      <c r="J436" s="239"/>
      <c r="K436" s="239"/>
      <c r="L436" s="239"/>
      <c r="M436" s="239"/>
      <c r="N436" s="237"/>
      <c r="O436" s="218"/>
      <c r="P436" s="212"/>
    </row>
    <row r="437" spans="1:16" ht="25.8">
      <c r="A437" s="213"/>
      <c r="B437" s="239"/>
      <c r="C437" s="239"/>
      <c r="D437" s="239"/>
      <c r="E437" s="239"/>
      <c r="F437" s="239"/>
      <c r="G437" s="239"/>
      <c r="H437" s="239"/>
      <c r="I437" s="239"/>
      <c r="J437" s="239"/>
      <c r="K437" s="239"/>
      <c r="L437" s="239"/>
      <c r="M437" s="239"/>
      <c r="N437" s="237"/>
      <c r="O437" s="218"/>
      <c r="P437" s="212"/>
    </row>
    <row r="438" spans="1:16" ht="25.8">
      <c r="A438" s="213"/>
      <c r="B438" s="239"/>
      <c r="C438" s="239"/>
      <c r="D438" s="239"/>
      <c r="E438" s="239"/>
      <c r="F438" s="239"/>
      <c r="G438" s="239"/>
      <c r="H438" s="239"/>
      <c r="I438" s="239"/>
      <c r="J438" s="239"/>
      <c r="K438" s="239"/>
      <c r="L438" s="239"/>
      <c r="M438" s="239"/>
      <c r="N438" s="237"/>
      <c r="O438" s="218"/>
      <c r="P438" s="212"/>
    </row>
    <row r="439" spans="1:16" ht="25.8">
      <c r="A439" s="213"/>
      <c r="B439" s="239"/>
      <c r="C439" s="239"/>
      <c r="D439" s="239"/>
      <c r="E439" s="239"/>
      <c r="F439" s="239"/>
      <c r="G439" s="239"/>
      <c r="H439" s="239"/>
      <c r="I439" s="239"/>
      <c r="J439" s="239"/>
      <c r="K439" s="239"/>
      <c r="L439" s="239"/>
      <c r="M439" s="239"/>
      <c r="N439" s="237"/>
      <c r="O439" s="218"/>
      <c r="P439" s="212"/>
    </row>
    <row r="440" spans="1:16" ht="25.8">
      <c r="A440" s="213"/>
      <c r="B440" s="239"/>
      <c r="C440" s="239"/>
      <c r="D440" s="239"/>
      <c r="E440" s="239"/>
      <c r="F440" s="239"/>
      <c r="G440" s="239"/>
      <c r="H440" s="239"/>
      <c r="I440" s="239"/>
      <c r="J440" s="239"/>
      <c r="K440" s="239"/>
      <c r="L440" s="239"/>
      <c r="M440" s="239"/>
      <c r="N440" s="237"/>
      <c r="O440" s="218"/>
      <c r="P440" s="212"/>
    </row>
    <row r="441" spans="1:16" ht="25.8">
      <c r="A441" s="213"/>
      <c r="B441" s="239"/>
      <c r="C441" s="239"/>
      <c r="D441" s="239"/>
      <c r="E441" s="239"/>
      <c r="F441" s="239"/>
      <c r="G441" s="239"/>
      <c r="H441" s="239"/>
      <c r="I441" s="239"/>
      <c r="J441" s="239"/>
      <c r="K441" s="239"/>
      <c r="L441" s="239"/>
      <c r="M441" s="239"/>
      <c r="N441" s="238"/>
      <c r="O441" s="218"/>
      <c r="P441" s="212"/>
    </row>
    <row r="442" spans="1:16" ht="25.8">
      <c r="A442" s="213">
        <f t="shared" ref="A442" si="17">+A419+1</f>
        <v>20</v>
      </c>
      <c r="B442" s="239"/>
      <c r="C442" s="239"/>
      <c r="D442" s="239"/>
      <c r="E442" s="239"/>
      <c r="F442" s="239"/>
      <c r="G442" s="239"/>
      <c r="H442" s="239"/>
      <c r="I442" s="239"/>
      <c r="J442" s="239"/>
      <c r="K442" s="239"/>
      <c r="L442" s="239"/>
      <c r="M442" s="239"/>
      <c r="N442" s="236" t="s">
        <v>184</v>
      </c>
      <c r="O442" s="218"/>
      <c r="P442" s="211"/>
    </row>
    <row r="443" spans="1:16" ht="25.8">
      <c r="A443" s="213"/>
      <c r="B443" s="239"/>
      <c r="C443" s="239"/>
      <c r="D443" s="239"/>
      <c r="E443" s="239"/>
      <c r="F443" s="239"/>
      <c r="G443" s="239"/>
      <c r="H443" s="239"/>
      <c r="I443" s="239"/>
      <c r="J443" s="239"/>
      <c r="K443" s="239"/>
      <c r="L443" s="239"/>
      <c r="M443" s="239"/>
      <c r="N443" s="237"/>
      <c r="O443" s="218"/>
      <c r="P443" s="212"/>
    </row>
    <row r="444" spans="1:16" ht="25.8">
      <c r="A444" s="213"/>
      <c r="B444" s="239"/>
      <c r="C444" s="239"/>
      <c r="D444" s="239"/>
      <c r="E444" s="239"/>
      <c r="F444" s="239"/>
      <c r="G444" s="239"/>
      <c r="H444" s="239"/>
      <c r="I444" s="239"/>
      <c r="J444" s="239"/>
      <c r="K444" s="239"/>
      <c r="L444" s="239"/>
      <c r="M444" s="239"/>
      <c r="N444" s="237"/>
      <c r="O444" s="218"/>
      <c r="P444" s="212"/>
    </row>
    <row r="445" spans="1:16" ht="25.8">
      <c r="A445" s="213"/>
      <c r="B445" s="239"/>
      <c r="C445" s="239"/>
      <c r="D445" s="239"/>
      <c r="E445" s="239"/>
      <c r="F445" s="239"/>
      <c r="G445" s="239"/>
      <c r="H445" s="239"/>
      <c r="I445" s="239"/>
      <c r="J445" s="239"/>
      <c r="K445" s="239"/>
      <c r="L445" s="239"/>
      <c r="M445" s="239"/>
      <c r="N445" s="237"/>
      <c r="O445" s="218"/>
      <c r="P445" s="212"/>
    </row>
    <row r="446" spans="1:16" ht="25.8">
      <c r="A446" s="213"/>
      <c r="B446" s="239"/>
      <c r="C446" s="239"/>
      <c r="D446" s="239"/>
      <c r="E446" s="239"/>
      <c r="F446" s="239"/>
      <c r="G446" s="239"/>
      <c r="H446" s="239"/>
      <c r="I446" s="239"/>
      <c r="J446" s="239"/>
      <c r="K446" s="239"/>
      <c r="L446" s="239"/>
      <c r="M446" s="239"/>
      <c r="N446" s="237"/>
      <c r="O446" s="218"/>
      <c r="P446" s="212"/>
    </row>
    <row r="447" spans="1:16" ht="25.8">
      <c r="A447" s="213"/>
      <c r="B447" s="239"/>
      <c r="C447" s="239"/>
      <c r="D447" s="239"/>
      <c r="E447" s="239"/>
      <c r="F447" s="239"/>
      <c r="G447" s="239"/>
      <c r="H447" s="239"/>
      <c r="I447" s="239"/>
      <c r="J447" s="239"/>
      <c r="K447" s="239"/>
      <c r="L447" s="239"/>
      <c r="M447" s="239"/>
      <c r="N447" s="237"/>
      <c r="O447" s="218"/>
      <c r="P447" s="212"/>
    </row>
    <row r="448" spans="1:16" ht="25.8">
      <c r="A448" s="213"/>
      <c r="B448" s="239"/>
      <c r="C448" s="239"/>
      <c r="D448" s="239"/>
      <c r="E448" s="239"/>
      <c r="F448" s="239"/>
      <c r="G448" s="239"/>
      <c r="H448" s="239"/>
      <c r="I448" s="239"/>
      <c r="J448" s="239"/>
      <c r="K448" s="239"/>
      <c r="L448" s="239"/>
      <c r="M448" s="239"/>
      <c r="N448" s="237"/>
      <c r="O448" s="218"/>
      <c r="P448" s="212"/>
    </row>
    <row r="449" spans="1:16" ht="25.8">
      <c r="A449" s="213"/>
      <c r="B449" s="239"/>
      <c r="C449" s="239"/>
      <c r="D449" s="239"/>
      <c r="E449" s="239"/>
      <c r="F449" s="239"/>
      <c r="G449" s="239"/>
      <c r="H449" s="239"/>
      <c r="I449" s="239"/>
      <c r="J449" s="239"/>
      <c r="K449" s="239"/>
      <c r="L449" s="239"/>
      <c r="M449" s="239"/>
      <c r="N449" s="237"/>
      <c r="O449" s="218"/>
      <c r="P449" s="212"/>
    </row>
    <row r="450" spans="1:16" ht="25.8">
      <c r="A450" s="213"/>
      <c r="B450" s="239"/>
      <c r="C450" s="239"/>
      <c r="D450" s="239"/>
      <c r="E450" s="239"/>
      <c r="F450" s="239"/>
      <c r="G450" s="239"/>
      <c r="H450" s="239"/>
      <c r="I450" s="239"/>
      <c r="J450" s="239"/>
      <c r="K450" s="239"/>
      <c r="L450" s="239"/>
      <c r="M450" s="239"/>
      <c r="N450" s="237"/>
      <c r="O450" s="218"/>
      <c r="P450" s="212"/>
    </row>
    <row r="451" spans="1:16" ht="25.8">
      <c r="A451" s="213"/>
      <c r="B451" s="239"/>
      <c r="C451" s="239"/>
      <c r="D451" s="239"/>
      <c r="E451" s="239"/>
      <c r="F451" s="239"/>
      <c r="G451" s="239"/>
      <c r="H451" s="239"/>
      <c r="I451" s="239"/>
      <c r="J451" s="239"/>
      <c r="K451" s="239"/>
      <c r="L451" s="239"/>
      <c r="M451" s="239"/>
      <c r="N451" s="237"/>
      <c r="O451" s="218"/>
      <c r="P451" s="212"/>
    </row>
    <row r="452" spans="1:16" ht="25.8">
      <c r="A452" s="213"/>
      <c r="B452" s="239"/>
      <c r="C452" s="239"/>
      <c r="D452" s="239"/>
      <c r="E452" s="239"/>
      <c r="F452" s="239"/>
      <c r="G452" s="239"/>
      <c r="H452" s="239"/>
      <c r="I452" s="239"/>
      <c r="J452" s="239"/>
      <c r="K452" s="239"/>
      <c r="L452" s="239"/>
      <c r="M452" s="239"/>
      <c r="N452" s="237"/>
      <c r="O452" s="218"/>
      <c r="P452" s="212"/>
    </row>
    <row r="453" spans="1:16" ht="25.8">
      <c r="A453" s="213"/>
      <c r="B453" s="239"/>
      <c r="C453" s="239"/>
      <c r="D453" s="239"/>
      <c r="E453" s="239"/>
      <c r="F453" s="239"/>
      <c r="G453" s="239"/>
      <c r="H453" s="239"/>
      <c r="I453" s="239"/>
      <c r="J453" s="239"/>
      <c r="K453" s="239"/>
      <c r="L453" s="239"/>
      <c r="M453" s="239"/>
      <c r="N453" s="237"/>
      <c r="O453" s="218"/>
      <c r="P453" s="212"/>
    </row>
    <row r="454" spans="1:16" ht="25.8">
      <c r="A454" s="213"/>
      <c r="B454" s="239"/>
      <c r="C454" s="239"/>
      <c r="D454" s="239"/>
      <c r="E454" s="239"/>
      <c r="F454" s="239"/>
      <c r="G454" s="239"/>
      <c r="H454" s="239"/>
      <c r="I454" s="239"/>
      <c r="J454" s="239"/>
      <c r="K454" s="239"/>
      <c r="L454" s="239"/>
      <c r="M454" s="239"/>
      <c r="N454" s="237"/>
      <c r="O454" s="218"/>
      <c r="P454" s="212"/>
    </row>
    <row r="455" spans="1:16" ht="25.8">
      <c r="A455" s="213"/>
      <c r="B455" s="239"/>
      <c r="C455" s="239"/>
      <c r="D455" s="239"/>
      <c r="E455" s="239"/>
      <c r="F455" s="239"/>
      <c r="G455" s="239"/>
      <c r="H455" s="239"/>
      <c r="I455" s="239"/>
      <c r="J455" s="239"/>
      <c r="K455" s="239"/>
      <c r="L455" s="239"/>
      <c r="M455" s="239"/>
      <c r="N455" s="237"/>
      <c r="O455" s="218"/>
      <c r="P455" s="212"/>
    </row>
    <row r="456" spans="1:16" ht="25.8">
      <c r="A456" s="213"/>
      <c r="B456" s="239"/>
      <c r="C456" s="239"/>
      <c r="D456" s="239"/>
      <c r="E456" s="239"/>
      <c r="F456" s="239"/>
      <c r="G456" s="239"/>
      <c r="H456" s="239"/>
      <c r="I456" s="239"/>
      <c r="J456" s="239"/>
      <c r="K456" s="239"/>
      <c r="L456" s="239"/>
      <c r="M456" s="239"/>
      <c r="N456" s="237"/>
      <c r="O456" s="218"/>
      <c r="P456" s="212"/>
    </row>
    <row r="457" spans="1:16" ht="25.8">
      <c r="A457" s="213"/>
      <c r="B457" s="239"/>
      <c r="C457" s="239"/>
      <c r="D457" s="239"/>
      <c r="E457" s="239"/>
      <c r="F457" s="239"/>
      <c r="G457" s="239"/>
      <c r="H457" s="239"/>
      <c r="I457" s="239"/>
      <c r="J457" s="239"/>
      <c r="K457" s="239"/>
      <c r="L457" s="239"/>
      <c r="M457" s="239"/>
      <c r="N457" s="237"/>
      <c r="O457" s="218"/>
      <c r="P457" s="212"/>
    </row>
    <row r="458" spans="1:16" ht="25.8">
      <c r="A458" s="213"/>
      <c r="B458" s="239"/>
      <c r="C458" s="239"/>
      <c r="D458" s="239"/>
      <c r="E458" s="239"/>
      <c r="F458" s="239"/>
      <c r="G458" s="239"/>
      <c r="H458" s="239"/>
      <c r="I458" s="239"/>
      <c r="J458" s="239"/>
      <c r="K458" s="239"/>
      <c r="L458" s="239"/>
      <c r="M458" s="239"/>
      <c r="N458" s="237"/>
      <c r="O458" s="218"/>
      <c r="P458" s="212"/>
    </row>
    <row r="459" spans="1:16" ht="25.8">
      <c r="A459" s="213"/>
      <c r="B459" s="239"/>
      <c r="C459" s="239"/>
      <c r="D459" s="239"/>
      <c r="E459" s="239"/>
      <c r="F459" s="239"/>
      <c r="G459" s="239"/>
      <c r="H459" s="239"/>
      <c r="I459" s="239"/>
      <c r="J459" s="239"/>
      <c r="K459" s="239"/>
      <c r="L459" s="239"/>
      <c r="M459" s="239"/>
      <c r="N459" s="237"/>
      <c r="O459" s="218"/>
      <c r="P459" s="212"/>
    </row>
    <row r="460" spans="1:16" ht="25.8">
      <c r="A460" s="213"/>
      <c r="B460" s="239"/>
      <c r="C460" s="239"/>
      <c r="D460" s="239"/>
      <c r="E460" s="239"/>
      <c r="F460" s="239"/>
      <c r="G460" s="239"/>
      <c r="H460" s="239"/>
      <c r="I460" s="239"/>
      <c r="J460" s="239"/>
      <c r="K460" s="239"/>
      <c r="L460" s="239"/>
      <c r="M460" s="239"/>
      <c r="N460" s="237"/>
      <c r="O460" s="218"/>
      <c r="P460" s="212"/>
    </row>
    <row r="461" spans="1:16" ht="25.8">
      <c r="A461" s="213"/>
      <c r="B461" s="239"/>
      <c r="C461" s="239"/>
      <c r="D461" s="239"/>
      <c r="E461" s="239"/>
      <c r="F461" s="239"/>
      <c r="G461" s="239"/>
      <c r="H461" s="239"/>
      <c r="I461" s="239"/>
      <c r="J461" s="239"/>
      <c r="K461" s="239"/>
      <c r="L461" s="239"/>
      <c r="M461" s="239"/>
      <c r="N461" s="237"/>
      <c r="O461" s="218"/>
      <c r="P461" s="212"/>
    </row>
    <row r="462" spans="1:16" ht="25.8">
      <c r="A462" s="213"/>
      <c r="B462" s="239"/>
      <c r="C462" s="239"/>
      <c r="D462" s="239"/>
      <c r="E462" s="239"/>
      <c r="F462" s="239"/>
      <c r="G462" s="239"/>
      <c r="H462" s="239"/>
      <c r="I462" s="239"/>
      <c r="J462" s="239"/>
      <c r="K462" s="239"/>
      <c r="L462" s="239"/>
      <c r="M462" s="239"/>
      <c r="N462" s="237"/>
      <c r="O462" s="218"/>
      <c r="P462" s="212"/>
    </row>
    <row r="463" spans="1:16" ht="25.8">
      <c r="A463" s="213"/>
      <c r="B463" s="239"/>
      <c r="C463" s="239"/>
      <c r="D463" s="239"/>
      <c r="E463" s="239"/>
      <c r="F463" s="239"/>
      <c r="G463" s="239"/>
      <c r="H463" s="239"/>
      <c r="I463" s="239"/>
      <c r="J463" s="239"/>
      <c r="K463" s="239"/>
      <c r="L463" s="239"/>
      <c r="M463" s="239"/>
      <c r="N463" s="237"/>
      <c r="O463" s="218"/>
      <c r="P463" s="212"/>
    </row>
    <row r="464" spans="1:16" ht="25.8">
      <c r="A464" s="213"/>
      <c r="B464" s="239"/>
      <c r="C464" s="239"/>
      <c r="D464" s="239"/>
      <c r="E464" s="239"/>
      <c r="F464" s="239"/>
      <c r="G464" s="239"/>
      <c r="H464" s="239"/>
      <c r="I464" s="239"/>
      <c r="J464" s="239"/>
      <c r="K464" s="239"/>
      <c r="L464" s="239"/>
      <c r="M464" s="239"/>
      <c r="N464" s="238"/>
      <c r="O464" s="218"/>
      <c r="P464" s="212"/>
    </row>
    <row r="465" spans="1:16" ht="25.8">
      <c r="A465" s="213">
        <f t="shared" ref="A465:A511" si="18">+A442+1</f>
        <v>21</v>
      </c>
      <c r="B465" s="239"/>
      <c r="C465" s="239"/>
      <c r="D465" s="239"/>
      <c r="E465" s="239"/>
      <c r="F465" s="239"/>
      <c r="G465" s="239"/>
      <c r="H465" s="239"/>
      <c r="I465" s="239"/>
      <c r="J465" s="239"/>
      <c r="K465" s="239"/>
      <c r="L465" s="239"/>
      <c r="M465" s="239"/>
      <c r="N465" s="236" t="s">
        <v>184</v>
      </c>
      <c r="O465" s="218"/>
      <c r="P465" s="211"/>
    </row>
    <row r="466" spans="1:16" ht="25.8">
      <c r="A466" s="213"/>
      <c r="B466" s="239"/>
      <c r="C466" s="239"/>
      <c r="D466" s="239"/>
      <c r="E466" s="239"/>
      <c r="F466" s="239"/>
      <c r="G466" s="239"/>
      <c r="H466" s="239"/>
      <c r="I466" s="239"/>
      <c r="J466" s="239"/>
      <c r="K466" s="239"/>
      <c r="L466" s="239"/>
      <c r="M466" s="239"/>
      <c r="N466" s="237"/>
      <c r="O466" s="218"/>
      <c r="P466" s="212"/>
    </row>
    <row r="467" spans="1:16" ht="25.8">
      <c r="A467" s="213"/>
      <c r="B467" s="239"/>
      <c r="C467" s="239"/>
      <c r="D467" s="239"/>
      <c r="E467" s="239"/>
      <c r="F467" s="239"/>
      <c r="G467" s="239"/>
      <c r="H467" s="239"/>
      <c r="I467" s="239"/>
      <c r="J467" s="239"/>
      <c r="K467" s="239"/>
      <c r="L467" s="239"/>
      <c r="M467" s="239"/>
      <c r="N467" s="237"/>
      <c r="O467" s="218"/>
      <c r="P467" s="212"/>
    </row>
    <row r="468" spans="1:16" ht="25.8">
      <c r="A468" s="213"/>
      <c r="B468" s="239"/>
      <c r="C468" s="239"/>
      <c r="D468" s="239"/>
      <c r="E468" s="239"/>
      <c r="F468" s="239"/>
      <c r="G468" s="239"/>
      <c r="H468" s="239"/>
      <c r="I468" s="239"/>
      <c r="J468" s="239"/>
      <c r="K468" s="239"/>
      <c r="L468" s="239"/>
      <c r="M468" s="239"/>
      <c r="N468" s="237"/>
      <c r="O468" s="218"/>
      <c r="P468" s="212"/>
    </row>
    <row r="469" spans="1:16" ht="25.8">
      <c r="A469" s="213"/>
      <c r="B469" s="239"/>
      <c r="C469" s="239"/>
      <c r="D469" s="239"/>
      <c r="E469" s="239"/>
      <c r="F469" s="239"/>
      <c r="G469" s="239"/>
      <c r="H469" s="239"/>
      <c r="I469" s="239"/>
      <c r="J469" s="239"/>
      <c r="K469" s="239"/>
      <c r="L469" s="239"/>
      <c r="M469" s="239"/>
      <c r="N469" s="237"/>
      <c r="O469" s="218"/>
      <c r="P469" s="212"/>
    </row>
    <row r="470" spans="1:16" ht="25.8">
      <c r="A470" s="213"/>
      <c r="B470" s="239"/>
      <c r="C470" s="239"/>
      <c r="D470" s="239"/>
      <c r="E470" s="239"/>
      <c r="F470" s="239"/>
      <c r="G470" s="239"/>
      <c r="H470" s="239"/>
      <c r="I470" s="239"/>
      <c r="J470" s="239"/>
      <c r="K470" s="239"/>
      <c r="L470" s="239"/>
      <c r="M470" s="239"/>
      <c r="N470" s="237"/>
      <c r="O470" s="218"/>
      <c r="P470" s="212"/>
    </row>
    <row r="471" spans="1:16" ht="25.8">
      <c r="A471" s="213"/>
      <c r="B471" s="239"/>
      <c r="C471" s="239"/>
      <c r="D471" s="239"/>
      <c r="E471" s="239"/>
      <c r="F471" s="239"/>
      <c r="G471" s="239"/>
      <c r="H471" s="239"/>
      <c r="I471" s="239"/>
      <c r="J471" s="239"/>
      <c r="K471" s="239"/>
      <c r="L471" s="239"/>
      <c r="M471" s="239"/>
      <c r="N471" s="237"/>
      <c r="O471" s="218"/>
      <c r="P471" s="212"/>
    </row>
    <row r="472" spans="1:16" ht="25.8">
      <c r="A472" s="213"/>
      <c r="B472" s="239"/>
      <c r="C472" s="239"/>
      <c r="D472" s="239"/>
      <c r="E472" s="239"/>
      <c r="F472" s="239"/>
      <c r="G472" s="239"/>
      <c r="H472" s="239"/>
      <c r="I472" s="239"/>
      <c r="J472" s="239"/>
      <c r="K472" s="239"/>
      <c r="L472" s="239"/>
      <c r="M472" s="239"/>
      <c r="N472" s="237"/>
      <c r="O472" s="218"/>
      <c r="P472" s="212"/>
    </row>
    <row r="473" spans="1:16" ht="25.8">
      <c r="A473" s="213"/>
      <c r="B473" s="239"/>
      <c r="C473" s="239"/>
      <c r="D473" s="239"/>
      <c r="E473" s="239"/>
      <c r="F473" s="239"/>
      <c r="G473" s="239"/>
      <c r="H473" s="239"/>
      <c r="I473" s="239"/>
      <c r="J473" s="239"/>
      <c r="K473" s="239"/>
      <c r="L473" s="239"/>
      <c r="M473" s="239"/>
      <c r="N473" s="237"/>
      <c r="O473" s="218"/>
      <c r="P473" s="212"/>
    </row>
    <row r="474" spans="1:16" ht="25.8">
      <c r="A474" s="213"/>
      <c r="B474" s="239"/>
      <c r="C474" s="239"/>
      <c r="D474" s="239"/>
      <c r="E474" s="239"/>
      <c r="F474" s="239"/>
      <c r="G474" s="239"/>
      <c r="H474" s="239"/>
      <c r="I474" s="239"/>
      <c r="J474" s="239"/>
      <c r="K474" s="239"/>
      <c r="L474" s="239"/>
      <c r="M474" s="239"/>
      <c r="N474" s="237"/>
      <c r="O474" s="218"/>
      <c r="P474" s="212"/>
    </row>
    <row r="475" spans="1:16" ht="25.8">
      <c r="A475" s="213"/>
      <c r="B475" s="239"/>
      <c r="C475" s="239"/>
      <c r="D475" s="239"/>
      <c r="E475" s="239"/>
      <c r="F475" s="239"/>
      <c r="G475" s="239"/>
      <c r="H475" s="239"/>
      <c r="I475" s="239"/>
      <c r="J475" s="239"/>
      <c r="K475" s="239"/>
      <c r="L475" s="239"/>
      <c r="M475" s="239"/>
      <c r="N475" s="237"/>
      <c r="O475" s="218"/>
      <c r="P475" s="212"/>
    </row>
    <row r="476" spans="1:16" ht="25.8">
      <c r="A476" s="213"/>
      <c r="B476" s="239"/>
      <c r="C476" s="239"/>
      <c r="D476" s="239"/>
      <c r="E476" s="239"/>
      <c r="F476" s="239"/>
      <c r="G476" s="239"/>
      <c r="H476" s="239"/>
      <c r="I476" s="239"/>
      <c r="J476" s="239"/>
      <c r="K476" s="239"/>
      <c r="L476" s="239"/>
      <c r="M476" s="239"/>
      <c r="N476" s="237"/>
      <c r="O476" s="218"/>
      <c r="P476" s="212"/>
    </row>
    <row r="477" spans="1:16" ht="25.8">
      <c r="A477" s="213"/>
      <c r="B477" s="239"/>
      <c r="C477" s="239"/>
      <c r="D477" s="239"/>
      <c r="E477" s="239"/>
      <c r="F477" s="239"/>
      <c r="G477" s="239"/>
      <c r="H477" s="239"/>
      <c r="I477" s="239"/>
      <c r="J477" s="239"/>
      <c r="K477" s="239"/>
      <c r="L477" s="239"/>
      <c r="M477" s="239"/>
      <c r="N477" s="237"/>
      <c r="O477" s="218"/>
      <c r="P477" s="212"/>
    </row>
    <row r="478" spans="1:16" ht="25.8">
      <c r="A478" s="213"/>
      <c r="B478" s="239"/>
      <c r="C478" s="239"/>
      <c r="D478" s="239"/>
      <c r="E478" s="239"/>
      <c r="F478" s="239"/>
      <c r="G478" s="239"/>
      <c r="H478" s="239"/>
      <c r="I478" s="239"/>
      <c r="J478" s="239"/>
      <c r="K478" s="239"/>
      <c r="L478" s="239"/>
      <c r="M478" s="239"/>
      <c r="N478" s="237"/>
      <c r="O478" s="218"/>
      <c r="P478" s="212"/>
    </row>
    <row r="479" spans="1:16" ht="25.8">
      <c r="A479" s="213"/>
      <c r="B479" s="239"/>
      <c r="C479" s="239"/>
      <c r="D479" s="239"/>
      <c r="E479" s="239"/>
      <c r="F479" s="239"/>
      <c r="G479" s="239"/>
      <c r="H479" s="239"/>
      <c r="I479" s="239"/>
      <c r="J479" s="239"/>
      <c r="K479" s="239"/>
      <c r="L479" s="239"/>
      <c r="M479" s="239"/>
      <c r="N479" s="237"/>
      <c r="O479" s="218"/>
      <c r="P479" s="212"/>
    </row>
    <row r="480" spans="1:16" ht="25.8">
      <c r="A480" s="213"/>
      <c r="B480" s="239"/>
      <c r="C480" s="239"/>
      <c r="D480" s="239"/>
      <c r="E480" s="239"/>
      <c r="F480" s="239"/>
      <c r="G480" s="239"/>
      <c r="H480" s="239"/>
      <c r="I480" s="239"/>
      <c r="J480" s="239"/>
      <c r="K480" s="239"/>
      <c r="L480" s="239"/>
      <c r="M480" s="239"/>
      <c r="N480" s="237"/>
      <c r="O480" s="218"/>
      <c r="P480" s="212"/>
    </row>
    <row r="481" spans="1:16" ht="25.8">
      <c r="A481" s="213"/>
      <c r="B481" s="239"/>
      <c r="C481" s="239"/>
      <c r="D481" s="239"/>
      <c r="E481" s="239"/>
      <c r="F481" s="239"/>
      <c r="G481" s="239"/>
      <c r="H481" s="239"/>
      <c r="I481" s="239"/>
      <c r="J481" s="239"/>
      <c r="K481" s="239"/>
      <c r="L481" s="239"/>
      <c r="M481" s="239"/>
      <c r="N481" s="237"/>
      <c r="O481" s="218"/>
      <c r="P481" s="212"/>
    </row>
    <row r="482" spans="1:16" ht="25.8">
      <c r="A482" s="213"/>
      <c r="B482" s="239"/>
      <c r="C482" s="239"/>
      <c r="D482" s="239"/>
      <c r="E482" s="239"/>
      <c r="F482" s="239"/>
      <c r="G482" s="239"/>
      <c r="H482" s="239"/>
      <c r="I482" s="239"/>
      <c r="J482" s="239"/>
      <c r="K482" s="239"/>
      <c r="L482" s="239"/>
      <c r="M482" s="239"/>
      <c r="N482" s="237"/>
      <c r="O482" s="218"/>
      <c r="P482" s="212"/>
    </row>
    <row r="483" spans="1:16" ht="25.8">
      <c r="A483" s="213"/>
      <c r="B483" s="239"/>
      <c r="C483" s="239"/>
      <c r="D483" s="239"/>
      <c r="E483" s="239"/>
      <c r="F483" s="239"/>
      <c r="G483" s="239"/>
      <c r="H483" s="239"/>
      <c r="I483" s="239"/>
      <c r="J483" s="239"/>
      <c r="K483" s="239"/>
      <c r="L483" s="239"/>
      <c r="M483" s="239"/>
      <c r="N483" s="237"/>
      <c r="O483" s="218"/>
      <c r="P483" s="212"/>
    </row>
    <row r="484" spans="1:16" ht="25.8">
      <c r="A484" s="213"/>
      <c r="B484" s="239"/>
      <c r="C484" s="239"/>
      <c r="D484" s="239"/>
      <c r="E484" s="239"/>
      <c r="F484" s="239"/>
      <c r="G484" s="239"/>
      <c r="H484" s="239"/>
      <c r="I484" s="239"/>
      <c r="J484" s="239"/>
      <c r="K484" s="239"/>
      <c r="L484" s="239"/>
      <c r="M484" s="239"/>
      <c r="N484" s="237"/>
      <c r="O484" s="218"/>
      <c r="P484" s="212"/>
    </row>
    <row r="485" spans="1:16" ht="25.8">
      <c r="A485" s="213"/>
      <c r="B485" s="239"/>
      <c r="C485" s="239"/>
      <c r="D485" s="239"/>
      <c r="E485" s="239"/>
      <c r="F485" s="239"/>
      <c r="G485" s="239"/>
      <c r="H485" s="239"/>
      <c r="I485" s="239"/>
      <c r="J485" s="239"/>
      <c r="K485" s="239"/>
      <c r="L485" s="239"/>
      <c r="M485" s="239"/>
      <c r="N485" s="237"/>
      <c r="O485" s="218"/>
      <c r="P485" s="212"/>
    </row>
    <row r="486" spans="1:16" ht="25.8">
      <c r="A486" s="213"/>
      <c r="B486" s="239"/>
      <c r="C486" s="239"/>
      <c r="D486" s="239"/>
      <c r="E486" s="239"/>
      <c r="F486" s="239"/>
      <c r="G486" s="239"/>
      <c r="H486" s="239"/>
      <c r="I486" s="239"/>
      <c r="J486" s="239"/>
      <c r="K486" s="239"/>
      <c r="L486" s="239"/>
      <c r="M486" s="239"/>
      <c r="N486" s="237"/>
      <c r="O486" s="218"/>
      <c r="P486" s="212"/>
    </row>
    <row r="487" spans="1:16" ht="25.8">
      <c r="A487" s="213"/>
      <c r="B487" s="239"/>
      <c r="C487" s="239"/>
      <c r="D487" s="239"/>
      <c r="E487" s="239"/>
      <c r="F487" s="239"/>
      <c r="G487" s="239"/>
      <c r="H487" s="239"/>
      <c r="I487" s="239"/>
      <c r="J487" s="239"/>
      <c r="K487" s="239"/>
      <c r="L487" s="239"/>
      <c r="M487" s="239"/>
      <c r="N487" s="238"/>
      <c r="O487" s="218"/>
      <c r="P487" s="255"/>
    </row>
    <row r="488" spans="1:16" ht="25.8">
      <c r="A488" s="213">
        <f t="shared" si="18"/>
        <v>22</v>
      </c>
      <c r="B488" s="214" t="e">
        <v>#VALUE!</v>
      </c>
      <c r="C488" s="214"/>
      <c r="D488" s="214"/>
      <c r="E488" s="214"/>
      <c r="F488" s="214"/>
      <c r="G488" s="214"/>
      <c r="H488" s="214"/>
      <c r="I488" s="214"/>
      <c r="J488" s="214"/>
      <c r="K488" s="214"/>
      <c r="L488" s="214"/>
      <c r="M488" s="214"/>
      <c r="N488" s="236" t="s">
        <v>184</v>
      </c>
      <c r="O488" s="218"/>
      <c r="P488" s="211"/>
    </row>
    <row r="489" spans="1:16" ht="25.8">
      <c r="A489" s="213"/>
      <c r="B489" s="214"/>
      <c r="C489" s="214"/>
      <c r="D489" s="214"/>
      <c r="E489" s="214"/>
      <c r="F489" s="214"/>
      <c r="G489" s="214"/>
      <c r="H489" s="214"/>
      <c r="I489" s="214"/>
      <c r="J489" s="214"/>
      <c r="K489" s="214"/>
      <c r="L489" s="214"/>
      <c r="M489" s="214"/>
      <c r="N489" s="237"/>
      <c r="O489" s="218"/>
      <c r="P489" s="212"/>
    </row>
    <row r="490" spans="1:16" ht="25.8">
      <c r="A490" s="213"/>
      <c r="B490" s="214"/>
      <c r="C490" s="214"/>
      <c r="D490" s="214"/>
      <c r="E490" s="214"/>
      <c r="F490" s="214"/>
      <c r="G490" s="214"/>
      <c r="H490" s="214"/>
      <c r="I490" s="214"/>
      <c r="J490" s="214"/>
      <c r="K490" s="214"/>
      <c r="L490" s="214"/>
      <c r="M490" s="214"/>
      <c r="N490" s="237"/>
      <c r="O490" s="218"/>
      <c r="P490" s="212"/>
    </row>
    <row r="491" spans="1:16" ht="25.8">
      <c r="A491" s="213"/>
      <c r="B491" s="214"/>
      <c r="C491" s="214"/>
      <c r="D491" s="214"/>
      <c r="E491" s="214"/>
      <c r="F491" s="214"/>
      <c r="G491" s="214"/>
      <c r="H491" s="214"/>
      <c r="I491" s="214"/>
      <c r="J491" s="214"/>
      <c r="K491" s="214"/>
      <c r="L491" s="214"/>
      <c r="M491" s="214"/>
      <c r="N491" s="237"/>
      <c r="O491" s="218"/>
      <c r="P491" s="212"/>
    </row>
    <row r="492" spans="1:16" ht="25.8">
      <c r="A492" s="213"/>
      <c r="B492" s="214"/>
      <c r="C492" s="214"/>
      <c r="D492" s="214"/>
      <c r="E492" s="214"/>
      <c r="F492" s="214"/>
      <c r="G492" s="214"/>
      <c r="H492" s="214"/>
      <c r="I492" s="214"/>
      <c r="J492" s="214"/>
      <c r="K492" s="214"/>
      <c r="L492" s="214"/>
      <c r="M492" s="214"/>
      <c r="N492" s="237"/>
      <c r="O492" s="218"/>
      <c r="P492" s="212"/>
    </row>
    <row r="493" spans="1:16" ht="25.8">
      <c r="A493" s="213"/>
      <c r="B493" s="214"/>
      <c r="C493" s="214"/>
      <c r="D493" s="214"/>
      <c r="E493" s="214"/>
      <c r="F493" s="214"/>
      <c r="G493" s="214"/>
      <c r="H493" s="214"/>
      <c r="I493" s="214"/>
      <c r="J493" s="214"/>
      <c r="K493" s="214"/>
      <c r="L493" s="214"/>
      <c r="M493" s="214"/>
      <c r="N493" s="237"/>
      <c r="O493" s="218"/>
      <c r="P493" s="212"/>
    </row>
    <row r="494" spans="1:16" ht="25.8">
      <c r="A494" s="213"/>
      <c r="B494" s="214"/>
      <c r="C494" s="214"/>
      <c r="D494" s="214"/>
      <c r="E494" s="214"/>
      <c r="F494" s="214"/>
      <c r="G494" s="214"/>
      <c r="H494" s="214"/>
      <c r="I494" s="214"/>
      <c r="J494" s="214"/>
      <c r="K494" s="214"/>
      <c r="L494" s="214"/>
      <c r="M494" s="214"/>
      <c r="N494" s="237"/>
      <c r="O494" s="218"/>
      <c r="P494" s="212"/>
    </row>
    <row r="495" spans="1:16" ht="25.8">
      <c r="A495" s="213"/>
      <c r="B495" s="214"/>
      <c r="C495" s="214"/>
      <c r="D495" s="214"/>
      <c r="E495" s="214"/>
      <c r="F495" s="214"/>
      <c r="G495" s="214"/>
      <c r="H495" s="214"/>
      <c r="I495" s="214"/>
      <c r="J495" s="214"/>
      <c r="K495" s="214"/>
      <c r="L495" s="214"/>
      <c r="M495" s="214"/>
      <c r="N495" s="237"/>
      <c r="O495" s="218"/>
      <c r="P495" s="212"/>
    </row>
    <row r="496" spans="1:16" ht="25.8">
      <c r="A496" s="213"/>
      <c r="B496" s="214"/>
      <c r="C496" s="214"/>
      <c r="D496" s="214"/>
      <c r="E496" s="214"/>
      <c r="F496" s="214"/>
      <c r="G496" s="214"/>
      <c r="H496" s="214"/>
      <c r="I496" s="214"/>
      <c r="J496" s="214"/>
      <c r="K496" s="214"/>
      <c r="L496" s="214"/>
      <c r="M496" s="214"/>
      <c r="N496" s="237"/>
      <c r="O496" s="218"/>
      <c r="P496" s="212"/>
    </row>
    <row r="497" spans="1:16" ht="25.8">
      <c r="A497" s="213"/>
      <c r="B497" s="214"/>
      <c r="C497" s="214"/>
      <c r="D497" s="214"/>
      <c r="E497" s="214"/>
      <c r="F497" s="214"/>
      <c r="G497" s="214"/>
      <c r="H497" s="214"/>
      <c r="I497" s="214"/>
      <c r="J497" s="214"/>
      <c r="K497" s="214"/>
      <c r="L497" s="214"/>
      <c r="M497" s="214"/>
      <c r="N497" s="237"/>
      <c r="O497" s="218"/>
      <c r="P497" s="212"/>
    </row>
    <row r="498" spans="1:16" ht="25.8">
      <c r="A498" s="213"/>
      <c r="B498" s="214"/>
      <c r="C498" s="214"/>
      <c r="D498" s="214"/>
      <c r="E498" s="214"/>
      <c r="F498" s="214"/>
      <c r="G498" s="214"/>
      <c r="H498" s="214"/>
      <c r="I498" s="214"/>
      <c r="J498" s="214"/>
      <c r="K498" s="214"/>
      <c r="L498" s="214"/>
      <c r="M498" s="214"/>
      <c r="N498" s="237"/>
      <c r="O498" s="218"/>
      <c r="P498" s="212"/>
    </row>
    <row r="499" spans="1:16" ht="25.8">
      <c r="A499" s="213"/>
      <c r="B499" s="214"/>
      <c r="C499" s="214"/>
      <c r="D499" s="214"/>
      <c r="E499" s="214"/>
      <c r="F499" s="214"/>
      <c r="G499" s="214"/>
      <c r="H499" s="214"/>
      <c r="I499" s="214"/>
      <c r="J499" s="214"/>
      <c r="K499" s="214"/>
      <c r="L499" s="214"/>
      <c r="M499" s="214"/>
      <c r="N499" s="237"/>
      <c r="O499" s="218"/>
      <c r="P499" s="212"/>
    </row>
    <row r="500" spans="1:16" ht="25.8">
      <c r="A500" s="213"/>
      <c r="B500" s="214"/>
      <c r="C500" s="214"/>
      <c r="D500" s="214"/>
      <c r="E500" s="214"/>
      <c r="F500" s="214"/>
      <c r="G500" s="214"/>
      <c r="H500" s="214"/>
      <c r="I500" s="214"/>
      <c r="J500" s="214"/>
      <c r="K500" s="214"/>
      <c r="L500" s="214"/>
      <c r="M500" s="214"/>
      <c r="N500" s="237"/>
      <c r="O500" s="218"/>
      <c r="P500" s="212"/>
    </row>
    <row r="501" spans="1:16" ht="25.8">
      <c r="A501" s="213"/>
      <c r="B501" s="214"/>
      <c r="C501" s="214"/>
      <c r="D501" s="214"/>
      <c r="E501" s="214"/>
      <c r="F501" s="214"/>
      <c r="G501" s="214"/>
      <c r="H501" s="214"/>
      <c r="I501" s="214"/>
      <c r="J501" s="214"/>
      <c r="K501" s="214"/>
      <c r="L501" s="214"/>
      <c r="M501" s="214"/>
      <c r="N501" s="237"/>
      <c r="O501" s="218"/>
      <c r="P501" s="212"/>
    </row>
    <row r="502" spans="1:16" ht="25.8">
      <c r="A502" s="213"/>
      <c r="B502" s="214"/>
      <c r="C502" s="214"/>
      <c r="D502" s="214"/>
      <c r="E502" s="214"/>
      <c r="F502" s="214"/>
      <c r="G502" s="214"/>
      <c r="H502" s="214"/>
      <c r="I502" s="214"/>
      <c r="J502" s="214"/>
      <c r="K502" s="214"/>
      <c r="L502" s="214"/>
      <c r="M502" s="214"/>
      <c r="N502" s="237"/>
      <c r="O502" s="218"/>
      <c r="P502" s="212"/>
    </row>
    <row r="503" spans="1:16" ht="25.8">
      <c r="A503" s="213"/>
      <c r="B503" s="214"/>
      <c r="C503" s="214"/>
      <c r="D503" s="214"/>
      <c r="E503" s="214"/>
      <c r="F503" s="214"/>
      <c r="G503" s="214"/>
      <c r="H503" s="214"/>
      <c r="I503" s="214"/>
      <c r="J503" s="214"/>
      <c r="K503" s="214"/>
      <c r="L503" s="214"/>
      <c r="M503" s="214"/>
      <c r="N503" s="237"/>
      <c r="O503" s="218"/>
      <c r="P503" s="212"/>
    </row>
    <row r="504" spans="1:16" ht="25.8">
      <c r="A504" s="213"/>
      <c r="B504" s="214"/>
      <c r="C504" s="214"/>
      <c r="D504" s="214"/>
      <c r="E504" s="214"/>
      <c r="F504" s="214"/>
      <c r="G504" s="214"/>
      <c r="H504" s="214"/>
      <c r="I504" s="214"/>
      <c r="J504" s="214"/>
      <c r="K504" s="214"/>
      <c r="L504" s="214"/>
      <c r="M504" s="214"/>
      <c r="N504" s="237"/>
      <c r="O504" s="218"/>
      <c r="P504" s="212"/>
    </row>
    <row r="505" spans="1:16" ht="25.8">
      <c r="A505" s="213"/>
      <c r="B505" s="214"/>
      <c r="C505" s="214"/>
      <c r="D505" s="214"/>
      <c r="E505" s="214"/>
      <c r="F505" s="214"/>
      <c r="G505" s="214"/>
      <c r="H505" s="214"/>
      <c r="I505" s="214"/>
      <c r="J505" s="214"/>
      <c r="K505" s="214"/>
      <c r="L505" s="214"/>
      <c r="M505" s="214"/>
      <c r="N505" s="237"/>
      <c r="O505" s="218"/>
      <c r="P505" s="212"/>
    </row>
    <row r="506" spans="1:16" ht="25.8">
      <c r="A506" s="213"/>
      <c r="B506" s="214"/>
      <c r="C506" s="214"/>
      <c r="D506" s="214"/>
      <c r="E506" s="214"/>
      <c r="F506" s="214"/>
      <c r="G506" s="214"/>
      <c r="H506" s="214"/>
      <c r="I506" s="214"/>
      <c r="J506" s="214"/>
      <c r="K506" s="214"/>
      <c r="L506" s="214"/>
      <c r="M506" s="214"/>
      <c r="N506" s="237"/>
      <c r="O506" s="218"/>
      <c r="P506" s="212"/>
    </row>
    <row r="507" spans="1:16" ht="25.8">
      <c r="A507" s="213"/>
      <c r="B507" s="214"/>
      <c r="C507" s="214"/>
      <c r="D507" s="214"/>
      <c r="E507" s="214"/>
      <c r="F507" s="214"/>
      <c r="G507" s="214"/>
      <c r="H507" s="214"/>
      <c r="I507" s="214"/>
      <c r="J507" s="214"/>
      <c r="K507" s="214"/>
      <c r="L507" s="214"/>
      <c r="M507" s="214"/>
      <c r="N507" s="237"/>
      <c r="O507" s="218"/>
      <c r="P507" s="212"/>
    </row>
    <row r="508" spans="1:16" ht="25.8">
      <c r="A508" s="213"/>
      <c r="B508" s="214"/>
      <c r="C508" s="214"/>
      <c r="D508" s="214"/>
      <c r="E508" s="214"/>
      <c r="F508" s="214"/>
      <c r="G508" s="214"/>
      <c r="H508" s="214"/>
      <c r="I508" s="214"/>
      <c r="J508" s="214"/>
      <c r="K508" s="214"/>
      <c r="L508" s="214"/>
      <c r="M508" s="214"/>
      <c r="N508" s="237"/>
      <c r="O508" s="218"/>
      <c r="P508" s="212"/>
    </row>
    <row r="509" spans="1:16" ht="25.8">
      <c r="A509" s="213"/>
      <c r="B509" s="214"/>
      <c r="C509" s="214"/>
      <c r="D509" s="214"/>
      <c r="E509" s="214"/>
      <c r="F509" s="214"/>
      <c r="G509" s="214"/>
      <c r="H509" s="214"/>
      <c r="I509" s="214"/>
      <c r="J509" s="214"/>
      <c r="K509" s="214"/>
      <c r="L509" s="214"/>
      <c r="M509" s="214"/>
      <c r="N509" s="237"/>
      <c r="O509" s="218"/>
      <c r="P509" s="212"/>
    </row>
    <row r="510" spans="1:16" ht="25.8">
      <c r="A510" s="213"/>
      <c r="B510" s="214"/>
      <c r="C510" s="214"/>
      <c r="D510" s="214"/>
      <c r="E510" s="214"/>
      <c r="F510" s="214"/>
      <c r="G510" s="214"/>
      <c r="H510" s="214"/>
      <c r="I510" s="214"/>
      <c r="J510" s="214"/>
      <c r="K510" s="214"/>
      <c r="L510" s="214"/>
      <c r="M510" s="214"/>
      <c r="N510" s="238"/>
      <c r="O510" s="218"/>
      <c r="P510" s="212"/>
    </row>
    <row r="511" spans="1:16" ht="25.8">
      <c r="A511" s="213">
        <f t="shared" si="18"/>
        <v>23</v>
      </c>
      <c r="B511" s="214"/>
      <c r="C511" s="214"/>
      <c r="D511" s="214"/>
      <c r="E511" s="214"/>
      <c r="F511" s="214"/>
      <c r="G511" s="214"/>
      <c r="H511" s="214"/>
      <c r="I511" s="214"/>
      <c r="J511" s="214"/>
      <c r="K511" s="214"/>
      <c r="L511" s="214"/>
      <c r="M511" s="214"/>
      <c r="N511" s="236" t="s">
        <v>184</v>
      </c>
      <c r="O511" s="218"/>
      <c r="P511" s="246"/>
    </row>
    <row r="512" spans="1:16" ht="25.8">
      <c r="A512" s="213"/>
      <c r="B512" s="214"/>
      <c r="C512" s="214"/>
      <c r="D512" s="214"/>
      <c r="E512" s="214"/>
      <c r="F512" s="214"/>
      <c r="G512" s="214"/>
      <c r="H512" s="214"/>
      <c r="I512" s="214"/>
      <c r="J512" s="214"/>
      <c r="K512" s="214"/>
      <c r="L512" s="214"/>
      <c r="M512" s="214"/>
      <c r="N512" s="237"/>
      <c r="O512" s="218"/>
      <c r="P512" s="246"/>
    </row>
    <row r="513" spans="1:16" ht="25.8">
      <c r="A513" s="213"/>
      <c r="B513" s="214"/>
      <c r="C513" s="214"/>
      <c r="D513" s="214"/>
      <c r="E513" s="214"/>
      <c r="F513" s="214"/>
      <c r="G513" s="214"/>
      <c r="H513" s="214"/>
      <c r="I513" s="214"/>
      <c r="J513" s="214"/>
      <c r="K513" s="214"/>
      <c r="L513" s="214"/>
      <c r="M513" s="214"/>
      <c r="N513" s="237"/>
      <c r="O513" s="218"/>
      <c r="P513" s="246"/>
    </row>
    <row r="514" spans="1:16" ht="25.8">
      <c r="A514" s="213"/>
      <c r="B514" s="214"/>
      <c r="C514" s="214"/>
      <c r="D514" s="214"/>
      <c r="E514" s="214"/>
      <c r="F514" s="214"/>
      <c r="G514" s="214"/>
      <c r="H514" s="214"/>
      <c r="I514" s="214"/>
      <c r="J514" s="214"/>
      <c r="K514" s="214"/>
      <c r="L514" s="214"/>
      <c r="M514" s="214"/>
      <c r="N514" s="237"/>
      <c r="O514" s="218"/>
      <c r="P514" s="246"/>
    </row>
    <row r="515" spans="1:16" ht="25.8">
      <c r="A515" s="213"/>
      <c r="B515" s="214"/>
      <c r="C515" s="214"/>
      <c r="D515" s="214"/>
      <c r="E515" s="214"/>
      <c r="F515" s="214"/>
      <c r="G515" s="214"/>
      <c r="H515" s="214"/>
      <c r="I515" s="214"/>
      <c r="J515" s="214"/>
      <c r="K515" s="214"/>
      <c r="L515" s="214"/>
      <c r="M515" s="214"/>
      <c r="N515" s="237"/>
      <c r="O515" s="218"/>
      <c r="P515" s="246"/>
    </row>
    <row r="516" spans="1:16" ht="25.8">
      <c r="A516" s="213"/>
      <c r="B516" s="214"/>
      <c r="C516" s="214"/>
      <c r="D516" s="214"/>
      <c r="E516" s="214"/>
      <c r="F516" s="214"/>
      <c r="G516" s="214"/>
      <c r="H516" s="214"/>
      <c r="I516" s="214"/>
      <c r="J516" s="214"/>
      <c r="K516" s="214"/>
      <c r="L516" s="214"/>
      <c r="M516" s="214"/>
      <c r="N516" s="237"/>
      <c r="O516" s="218"/>
      <c r="P516" s="246"/>
    </row>
    <row r="517" spans="1:16" ht="25.8">
      <c r="A517" s="213"/>
      <c r="B517" s="214"/>
      <c r="C517" s="214"/>
      <c r="D517" s="214"/>
      <c r="E517" s="214"/>
      <c r="F517" s="214"/>
      <c r="G517" s="214"/>
      <c r="H517" s="214"/>
      <c r="I517" s="214"/>
      <c r="J517" s="214"/>
      <c r="K517" s="214"/>
      <c r="L517" s="214"/>
      <c r="M517" s="214"/>
      <c r="N517" s="237"/>
      <c r="O517" s="218"/>
      <c r="P517" s="246"/>
    </row>
    <row r="518" spans="1:16" ht="25.8">
      <c r="A518" s="213"/>
      <c r="B518" s="214"/>
      <c r="C518" s="214"/>
      <c r="D518" s="214"/>
      <c r="E518" s="214"/>
      <c r="F518" s="214"/>
      <c r="G518" s="214"/>
      <c r="H518" s="214"/>
      <c r="I518" s="214"/>
      <c r="J518" s="214"/>
      <c r="K518" s="214"/>
      <c r="L518" s="214"/>
      <c r="M518" s="214"/>
      <c r="N518" s="237"/>
      <c r="O518" s="218"/>
      <c r="P518" s="246"/>
    </row>
    <row r="519" spans="1:16" ht="25.8">
      <c r="A519" s="213"/>
      <c r="B519" s="214"/>
      <c r="C519" s="214"/>
      <c r="D519" s="214"/>
      <c r="E519" s="214"/>
      <c r="F519" s="214"/>
      <c r="G519" s="214"/>
      <c r="H519" s="214"/>
      <c r="I519" s="214"/>
      <c r="J519" s="214"/>
      <c r="K519" s="214"/>
      <c r="L519" s="214"/>
      <c r="M519" s="214"/>
      <c r="N519" s="237"/>
      <c r="O519" s="218"/>
      <c r="P519" s="246"/>
    </row>
    <row r="520" spans="1:16" ht="25.8">
      <c r="A520" s="213"/>
      <c r="B520" s="214"/>
      <c r="C520" s="214"/>
      <c r="D520" s="214"/>
      <c r="E520" s="214"/>
      <c r="F520" s="214"/>
      <c r="G520" s="214"/>
      <c r="H520" s="214"/>
      <c r="I520" s="214"/>
      <c r="J520" s="214"/>
      <c r="K520" s="214"/>
      <c r="L520" s="214"/>
      <c r="M520" s="214"/>
      <c r="N520" s="237"/>
      <c r="O520" s="218"/>
      <c r="P520" s="246"/>
    </row>
    <row r="521" spans="1:16" ht="25.8">
      <c r="A521" s="213"/>
      <c r="B521" s="214"/>
      <c r="C521" s="214"/>
      <c r="D521" s="214"/>
      <c r="E521" s="214"/>
      <c r="F521" s="214"/>
      <c r="G521" s="214"/>
      <c r="H521" s="214"/>
      <c r="I521" s="214"/>
      <c r="J521" s="214"/>
      <c r="K521" s="214"/>
      <c r="L521" s="214"/>
      <c r="M521" s="214"/>
      <c r="N521" s="237"/>
      <c r="O521" s="218"/>
      <c r="P521" s="246"/>
    </row>
    <row r="522" spans="1:16" ht="25.8">
      <c r="A522" s="213"/>
      <c r="B522" s="214"/>
      <c r="C522" s="214"/>
      <c r="D522" s="214"/>
      <c r="E522" s="214"/>
      <c r="F522" s="214"/>
      <c r="G522" s="214"/>
      <c r="H522" s="214"/>
      <c r="I522" s="214"/>
      <c r="J522" s="214"/>
      <c r="K522" s="214"/>
      <c r="L522" s="214"/>
      <c r="M522" s="214"/>
      <c r="N522" s="237"/>
      <c r="O522" s="218"/>
      <c r="P522" s="246"/>
    </row>
    <row r="523" spans="1:16" ht="25.8">
      <c r="A523" s="213"/>
      <c r="B523" s="214"/>
      <c r="C523" s="214"/>
      <c r="D523" s="214"/>
      <c r="E523" s="214"/>
      <c r="F523" s="214"/>
      <c r="G523" s="214"/>
      <c r="H523" s="214"/>
      <c r="I523" s="214"/>
      <c r="J523" s="214"/>
      <c r="K523" s="214"/>
      <c r="L523" s="214"/>
      <c r="M523" s="214"/>
      <c r="N523" s="237"/>
      <c r="O523" s="218"/>
      <c r="P523" s="246"/>
    </row>
    <row r="524" spans="1:16" ht="25.8">
      <c r="A524" s="213"/>
      <c r="B524" s="214"/>
      <c r="C524" s="214"/>
      <c r="D524" s="214"/>
      <c r="E524" s="214"/>
      <c r="F524" s="214"/>
      <c r="G524" s="214"/>
      <c r="H524" s="214"/>
      <c r="I524" s="214"/>
      <c r="J524" s="214"/>
      <c r="K524" s="214"/>
      <c r="L524" s="214"/>
      <c r="M524" s="214"/>
      <c r="N524" s="237"/>
      <c r="O524" s="218"/>
      <c r="P524" s="246"/>
    </row>
    <row r="525" spans="1:16" ht="25.8">
      <c r="A525" s="213"/>
      <c r="B525" s="214"/>
      <c r="C525" s="214"/>
      <c r="D525" s="214"/>
      <c r="E525" s="214"/>
      <c r="F525" s="214"/>
      <c r="G525" s="214"/>
      <c r="H525" s="214"/>
      <c r="I525" s="214"/>
      <c r="J525" s="214"/>
      <c r="K525" s="214"/>
      <c r="L525" s="214"/>
      <c r="M525" s="214"/>
      <c r="N525" s="237"/>
      <c r="O525" s="218"/>
      <c r="P525" s="246"/>
    </row>
    <row r="526" spans="1:16" ht="25.8">
      <c r="A526" s="213"/>
      <c r="B526" s="214"/>
      <c r="C526" s="214"/>
      <c r="D526" s="214"/>
      <c r="E526" s="214"/>
      <c r="F526" s="214"/>
      <c r="G526" s="214"/>
      <c r="H526" s="214"/>
      <c r="I526" s="214"/>
      <c r="J526" s="214"/>
      <c r="K526" s="214"/>
      <c r="L526" s="214"/>
      <c r="M526" s="214"/>
      <c r="N526" s="237"/>
      <c r="O526" s="218"/>
      <c r="P526" s="246"/>
    </row>
    <row r="527" spans="1:16" ht="25.8">
      <c r="A527" s="213"/>
      <c r="B527" s="214"/>
      <c r="C527" s="214"/>
      <c r="D527" s="214"/>
      <c r="E527" s="214"/>
      <c r="F527" s="214"/>
      <c r="G527" s="214"/>
      <c r="H527" s="214"/>
      <c r="I527" s="214"/>
      <c r="J527" s="214"/>
      <c r="K527" s="214"/>
      <c r="L527" s="214"/>
      <c r="M527" s="214"/>
      <c r="N527" s="237"/>
      <c r="O527" s="218"/>
      <c r="P527" s="246"/>
    </row>
    <row r="528" spans="1:16" ht="25.8">
      <c r="A528" s="213"/>
      <c r="B528" s="214"/>
      <c r="C528" s="214"/>
      <c r="D528" s="214"/>
      <c r="E528" s="214"/>
      <c r="F528" s="214"/>
      <c r="G528" s="214"/>
      <c r="H528" s="214"/>
      <c r="I528" s="214"/>
      <c r="J528" s="214"/>
      <c r="K528" s="214"/>
      <c r="L528" s="214"/>
      <c r="M528" s="214"/>
      <c r="N528" s="237"/>
      <c r="O528" s="218"/>
      <c r="P528" s="246"/>
    </row>
    <row r="529" spans="1:16" ht="25.8">
      <c r="A529" s="213"/>
      <c r="B529" s="214"/>
      <c r="C529" s="214"/>
      <c r="D529" s="214"/>
      <c r="E529" s="214"/>
      <c r="F529" s="214"/>
      <c r="G529" s="214"/>
      <c r="H529" s="214"/>
      <c r="I529" s="214"/>
      <c r="J529" s="214"/>
      <c r="K529" s="214"/>
      <c r="L529" s="214"/>
      <c r="M529" s="214"/>
      <c r="N529" s="237"/>
      <c r="O529" s="218"/>
      <c r="P529" s="246"/>
    </row>
    <row r="530" spans="1:16" ht="25.8">
      <c r="A530" s="213"/>
      <c r="B530" s="214"/>
      <c r="C530" s="214"/>
      <c r="D530" s="214"/>
      <c r="E530" s="214"/>
      <c r="F530" s="214"/>
      <c r="G530" s="214"/>
      <c r="H530" s="214"/>
      <c r="I530" s="214"/>
      <c r="J530" s="214"/>
      <c r="K530" s="214"/>
      <c r="L530" s="214"/>
      <c r="M530" s="214"/>
      <c r="N530" s="237"/>
      <c r="O530" s="218"/>
      <c r="P530" s="246"/>
    </row>
    <row r="531" spans="1:16" ht="25.8">
      <c r="A531" s="213"/>
      <c r="B531" s="214"/>
      <c r="C531" s="214"/>
      <c r="D531" s="214"/>
      <c r="E531" s="214"/>
      <c r="F531" s="214"/>
      <c r="G531" s="214"/>
      <c r="H531" s="214"/>
      <c r="I531" s="214"/>
      <c r="J531" s="214"/>
      <c r="K531" s="214"/>
      <c r="L531" s="214"/>
      <c r="M531" s="214"/>
      <c r="N531" s="237"/>
      <c r="O531" s="218"/>
      <c r="P531" s="246"/>
    </row>
    <row r="532" spans="1:16" ht="25.8">
      <c r="A532" s="213"/>
      <c r="B532" s="214"/>
      <c r="C532" s="214"/>
      <c r="D532" s="214"/>
      <c r="E532" s="214"/>
      <c r="F532" s="214"/>
      <c r="G532" s="214"/>
      <c r="H532" s="214"/>
      <c r="I532" s="214"/>
      <c r="J532" s="214"/>
      <c r="K532" s="214"/>
      <c r="L532" s="214"/>
      <c r="M532" s="214"/>
      <c r="N532" s="237"/>
      <c r="O532" s="218"/>
      <c r="P532" s="246"/>
    </row>
    <row r="533" spans="1:16" ht="25.8">
      <c r="A533" s="213"/>
      <c r="B533" s="214"/>
      <c r="C533" s="214"/>
      <c r="D533" s="214"/>
      <c r="E533" s="214"/>
      <c r="F533" s="214"/>
      <c r="G533" s="214"/>
      <c r="H533" s="214"/>
      <c r="I533" s="214"/>
      <c r="J533" s="214"/>
      <c r="K533" s="214"/>
      <c r="L533" s="214"/>
      <c r="M533" s="214"/>
      <c r="N533" s="238"/>
      <c r="O533" s="245"/>
      <c r="P533" s="246"/>
    </row>
    <row r="534" spans="1:16" ht="25.8">
      <c r="A534" s="213">
        <f t="shared" ref="A534:A580" si="19">+A511+1</f>
        <v>24</v>
      </c>
      <c r="B534" s="239"/>
      <c r="C534" s="239"/>
      <c r="D534" s="239"/>
      <c r="E534" s="239"/>
      <c r="F534" s="239"/>
      <c r="G534" s="239"/>
      <c r="H534" s="239"/>
      <c r="I534" s="239"/>
      <c r="J534" s="239"/>
      <c r="K534" s="239"/>
      <c r="L534" s="239"/>
      <c r="M534" s="239"/>
      <c r="N534" s="247" t="s">
        <v>184</v>
      </c>
      <c r="O534" s="250"/>
      <c r="P534" s="251"/>
    </row>
    <row r="535" spans="1:16" ht="25.8">
      <c r="A535" s="213"/>
      <c r="B535" s="239"/>
      <c r="C535" s="239"/>
      <c r="D535" s="239"/>
      <c r="E535" s="239"/>
      <c r="F535" s="239"/>
      <c r="G535" s="239"/>
      <c r="H535" s="239"/>
      <c r="I535" s="239"/>
      <c r="J535" s="239"/>
      <c r="K535" s="239"/>
      <c r="L535" s="239"/>
      <c r="M535" s="239"/>
      <c r="N535" s="248"/>
      <c r="O535" s="250"/>
      <c r="P535" s="251"/>
    </row>
    <row r="536" spans="1:16" ht="25.8">
      <c r="A536" s="213"/>
      <c r="B536" s="239"/>
      <c r="C536" s="239"/>
      <c r="D536" s="239"/>
      <c r="E536" s="239"/>
      <c r="F536" s="239"/>
      <c r="G536" s="239"/>
      <c r="H536" s="239"/>
      <c r="I536" s="239"/>
      <c r="J536" s="239"/>
      <c r="K536" s="239"/>
      <c r="L536" s="239"/>
      <c r="M536" s="239"/>
      <c r="N536" s="248"/>
      <c r="O536" s="250"/>
      <c r="P536" s="251"/>
    </row>
    <row r="537" spans="1:16" ht="25.8">
      <c r="A537" s="213"/>
      <c r="B537" s="239"/>
      <c r="C537" s="239"/>
      <c r="D537" s="239"/>
      <c r="E537" s="239"/>
      <c r="F537" s="239"/>
      <c r="G537" s="239"/>
      <c r="H537" s="239"/>
      <c r="I537" s="239"/>
      <c r="J537" s="239"/>
      <c r="K537" s="239"/>
      <c r="L537" s="239"/>
      <c r="M537" s="239"/>
      <c r="N537" s="248"/>
      <c r="O537" s="250"/>
      <c r="P537" s="251"/>
    </row>
    <row r="538" spans="1:16" ht="25.8">
      <c r="A538" s="213"/>
      <c r="B538" s="239"/>
      <c r="C538" s="239"/>
      <c r="D538" s="239"/>
      <c r="E538" s="239"/>
      <c r="F538" s="239"/>
      <c r="G538" s="239"/>
      <c r="H538" s="239"/>
      <c r="I538" s="239"/>
      <c r="J538" s="239"/>
      <c r="K538" s="239"/>
      <c r="L538" s="239"/>
      <c r="M538" s="239"/>
      <c r="N538" s="248"/>
      <c r="O538" s="250"/>
      <c r="P538" s="251"/>
    </row>
    <row r="539" spans="1:16" ht="25.8">
      <c r="A539" s="213"/>
      <c r="B539" s="239"/>
      <c r="C539" s="239"/>
      <c r="D539" s="239"/>
      <c r="E539" s="239"/>
      <c r="F539" s="239"/>
      <c r="G539" s="239"/>
      <c r="H539" s="239"/>
      <c r="I539" s="239"/>
      <c r="J539" s="239"/>
      <c r="K539" s="239"/>
      <c r="L539" s="239"/>
      <c r="M539" s="239"/>
      <c r="N539" s="248"/>
      <c r="O539" s="250"/>
      <c r="P539" s="251"/>
    </row>
    <row r="540" spans="1:16" ht="25.8">
      <c r="A540" s="213"/>
      <c r="B540" s="239"/>
      <c r="C540" s="239"/>
      <c r="D540" s="239"/>
      <c r="E540" s="239"/>
      <c r="F540" s="239"/>
      <c r="G540" s="239"/>
      <c r="H540" s="239"/>
      <c r="I540" s="239"/>
      <c r="J540" s="239"/>
      <c r="K540" s="239"/>
      <c r="L540" s="239"/>
      <c r="M540" s="239"/>
      <c r="N540" s="248"/>
      <c r="O540" s="250"/>
      <c r="P540" s="251"/>
    </row>
    <row r="541" spans="1:16" ht="25.8">
      <c r="A541" s="213"/>
      <c r="B541" s="239"/>
      <c r="C541" s="239"/>
      <c r="D541" s="239"/>
      <c r="E541" s="239"/>
      <c r="F541" s="239"/>
      <c r="G541" s="239"/>
      <c r="H541" s="239"/>
      <c r="I541" s="239"/>
      <c r="J541" s="239"/>
      <c r="K541" s="239"/>
      <c r="L541" s="239"/>
      <c r="M541" s="239"/>
      <c r="N541" s="248"/>
      <c r="O541" s="250"/>
      <c r="P541" s="251"/>
    </row>
    <row r="542" spans="1:16" ht="25.8">
      <c r="A542" s="213"/>
      <c r="B542" s="239"/>
      <c r="C542" s="239"/>
      <c r="D542" s="239"/>
      <c r="E542" s="239"/>
      <c r="F542" s="239"/>
      <c r="G542" s="239"/>
      <c r="H542" s="239"/>
      <c r="I542" s="239"/>
      <c r="J542" s="239"/>
      <c r="K542" s="239"/>
      <c r="L542" s="239"/>
      <c r="M542" s="239"/>
      <c r="N542" s="248"/>
      <c r="O542" s="250"/>
      <c r="P542" s="251"/>
    </row>
    <row r="543" spans="1:16" ht="25.8">
      <c r="A543" s="213"/>
      <c r="B543" s="239"/>
      <c r="C543" s="239"/>
      <c r="D543" s="239"/>
      <c r="E543" s="239"/>
      <c r="F543" s="239"/>
      <c r="G543" s="239"/>
      <c r="H543" s="239"/>
      <c r="I543" s="239"/>
      <c r="J543" s="239"/>
      <c r="K543" s="239"/>
      <c r="L543" s="239"/>
      <c r="M543" s="239"/>
      <c r="N543" s="248"/>
      <c r="O543" s="250"/>
      <c r="P543" s="251"/>
    </row>
    <row r="544" spans="1:16" ht="25.8">
      <c r="A544" s="213"/>
      <c r="B544" s="239"/>
      <c r="C544" s="239"/>
      <c r="D544" s="239"/>
      <c r="E544" s="239"/>
      <c r="F544" s="239"/>
      <c r="G544" s="239"/>
      <c r="H544" s="239"/>
      <c r="I544" s="239"/>
      <c r="J544" s="239"/>
      <c r="K544" s="239"/>
      <c r="L544" s="239"/>
      <c r="M544" s="239"/>
      <c r="N544" s="248"/>
      <c r="O544" s="250"/>
      <c r="P544" s="251"/>
    </row>
    <row r="545" spans="1:16" ht="25.8">
      <c r="A545" s="213"/>
      <c r="B545" s="239"/>
      <c r="C545" s="239"/>
      <c r="D545" s="239"/>
      <c r="E545" s="239"/>
      <c r="F545" s="239"/>
      <c r="G545" s="239"/>
      <c r="H545" s="239"/>
      <c r="I545" s="239"/>
      <c r="J545" s="239"/>
      <c r="K545" s="239"/>
      <c r="L545" s="239"/>
      <c r="M545" s="239"/>
      <c r="N545" s="248"/>
      <c r="O545" s="250"/>
      <c r="P545" s="251"/>
    </row>
    <row r="546" spans="1:16" ht="25.8">
      <c r="A546" s="213"/>
      <c r="B546" s="239"/>
      <c r="C546" s="239"/>
      <c r="D546" s="239"/>
      <c r="E546" s="239"/>
      <c r="F546" s="239"/>
      <c r="G546" s="239"/>
      <c r="H546" s="239"/>
      <c r="I546" s="239"/>
      <c r="J546" s="239"/>
      <c r="K546" s="239"/>
      <c r="L546" s="239"/>
      <c r="M546" s="239"/>
      <c r="N546" s="248"/>
      <c r="O546" s="250"/>
      <c r="P546" s="251"/>
    </row>
    <row r="547" spans="1:16" ht="25.8">
      <c r="A547" s="213"/>
      <c r="B547" s="239"/>
      <c r="C547" s="239"/>
      <c r="D547" s="239"/>
      <c r="E547" s="239"/>
      <c r="F547" s="239"/>
      <c r="G547" s="239"/>
      <c r="H547" s="239"/>
      <c r="I547" s="239"/>
      <c r="J547" s="239"/>
      <c r="K547" s="239"/>
      <c r="L547" s="239"/>
      <c r="M547" s="239"/>
      <c r="N547" s="248"/>
      <c r="O547" s="250"/>
      <c r="P547" s="251"/>
    </row>
    <row r="548" spans="1:16" ht="25.8">
      <c r="A548" s="213"/>
      <c r="B548" s="239"/>
      <c r="C548" s="239"/>
      <c r="D548" s="239"/>
      <c r="E548" s="239"/>
      <c r="F548" s="239"/>
      <c r="G548" s="239"/>
      <c r="H548" s="239"/>
      <c r="I548" s="239"/>
      <c r="J548" s="239"/>
      <c r="K548" s="239"/>
      <c r="L548" s="239"/>
      <c r="M548" s="239"/>
      <c r="N548" s="248"/>
      <c r="O548" s="250"/>
      <c r="P548" s="251"/>
    </row>
    <row r="549" spans="1:16" ht="25.8">
      <c r="A549" s="213"/>
      <c r="B549" s="239"/>
      <c r="C549" s="239"/>
      <c r="D549" s="239"/>
      <c r="E549" s="239"/>
      <c r="F549" s="239"/>
      <c r="G549" s="239"/>
      <c r="H549" s="239"/>
      <c r="I549" s="239"/>
      <c r="J549" s="239"/>
      <c r="K549" s="239"/>
      <c r="L549" s="239"/>
      <c r="M549" s="239"/>
      <c r="N549" s="248"/>
      <c r="O549" s="250"/>
      <c r="P549" s="251"/>
    </row>
    <row r="550" spans="1:16" ht="25.8">
      <c r="A550" s="213"/>
      <c r="B550" s="239"/>
      <c r="C550" s="239"/>
      <c r="D550" s="239"/>
      <c r="E550" s="239"/>
      <c r="F550" s="239"/>
      <c r="G550" s="239"/>
      <c r="H550" s="239"/>
      <c r="I550" s="239"/>
      <c r="J550" s="239"/>
      <c r="K550" s="239"/>
      <c r="L550" s="239"/>
      <c r="M550" s="239"/>
      <c r="N550" s="248"/>
      <c r="O550" s="250"/>
      <c r="P550" s="251"/>
    </row>
    <row r="551" spans="1:16" ht="25.8">
      <c r="A551" s="213"/>
      <c r="B551" s="239"/>
      <c r="C551" s="239"/>
      <c r="D551" s="239"/>
      <c r="E551" s="239"/>
      <c r="F551" s="239"/>
      <c r="G551" s="239"/>
      <c r="H551" s="239"/>
      <c r="I551" s="239"/>
      <c r="J551" s="239"/>
      <c r="K551" s="239"/>
      <c r="L551" s="239"/>
      <c r="M551" s="239"/>
      <c r="N551" s="248"/>
      <c r="O551" s="250"/>
      <c r="P551" s="251"/>
    </row>
    <row r="552" spans="1:16" ht="25.8">
      <c r="A552" s="213"/>
      <c r="B552" s="239"/>
      <c r="C552" s="239"/>
      <c r="D552" s="239"/>
      <c r="E552" s="239"/>
      <c r="F552" s="239"/>
      <c r="G552" s="239"/>
      <c r="H552" s="239"/>
      <c r="I552" s="239"/>
      <c r="J552" s="239"/>
      <c r="K552" s="239"/>
      <c r="L552" s="239"/>
      <c r="M552" s="239"/>
      <c r="N552" s="248"/>
      <c r="O552" s="250"/>
      <c r="P552" s="251"/>
    </row>
    <row r="553" spans="1:16" ht="25.8">
      <c r="A553" s="213"/>
      <c r="B553" s="239"/>
      <c r="C553" s="239"/>
      <c r="D553" s="239"/>
      <c r="E553" s="239"/>
      <c r="F553" s="239"/>
      <c r="G553" s="239"/>
      <c r="H553" s="239"/>
      <c r="I553" s="239"/>
      <c r="J553" s="239"/>
      <c r="K553" s="239"/>
      <c r="L553" s="239"/>
      <c r="M553" s="239"/>
      <c r="N553" s="248"/>
      <c r="O553" s="250"/>
      <c r="P553" s="251"/>
    </row>
    <row r="554" spans="1:16" ht="25.8">
      <c r="A554" s="213"/>
      <c r="B554" s="239"/>
      <c r="C554" s="239"/>
      <c r="D554" s="239"/>
      <c r="E554" s="239"/>
      <c r="F554" s="239"/>
      <c r="G554" s="239"/>
      <c r="H554" s="239"/>
      <c r="I554" s="239"/>
      <c r="J554" s="239"/>
      <c r="K554" s="239"/>
      <c r="L554" s="239"/>
      <c r="M554" s="239"/>
      <c r="N554" s="248"/>
      <c r="O554" s="250"/>
      <c r="P554" s="251"/>
    </row>
    <row r="555" spans="1:16" ht="25.8">
      <c r="A555" s="213"/>
      <c r="B555" s="239"/>
      <c r="C555" s="239"/>
      <c r="D555" s="239"/>
      <c r="E555" s="239"/>
      <c r="F555" s="239"/>
      <c r="G555" s="239"/>
      <c r="H555" s="239"/>
      <c r="I555" s="239"/>
      <c r="J555" s="239"/>
      <c r="K555" s="239"/>
      <c r="L555" s="239"/>
      <c r="M555" s="239"/>
      <c r="N555" s="248"/>
      <c r="O555" s="250"/>
      <c r="P555" s="251"/>
    </row>
    <row r="556" spans="1:16" ht="25.8">
      <c r="A556" s="213"/>
      <c r="B556" s="239"/>
      <c r="C556" s="239"/>
      <c r="D556" s="239"/>
      <c r="E556" s="239"/>
      <c r="F556" s="239"/>
      <c r="G556" s="239"/>
      <c r="H556" s="239"/>
      <c r="I556" s="239"/>
      <c r="J556" s="239"/>
      <c r="K556" s="239"/>
      <c r="L556" s="239"/>
      <c r="M556" s="239"/>
      <c r="N556" s="249"/>
      <c r="O556" s="250"/>
      <c r="P556" s="251"/>
    </row>
    <row r="557" spans="1:16" ht="25.8">
      <c r="A557" s="213">
        <f t="shared" si="19"/>
        <v>25</v>
      </c>
      <c r="B557" s="214"/>
      <c r="C557" s="214"/>
      <c r="D557" s="214"/>
      <c r="E557" s="214"/>
      <c r="F557" s="214"/>
      <c r="G557" s="214"/>
      <c r="H557" s="214"/>
      <c r="I557" s="214"/>
      <c r="J557" s="214"/>
      <c r="K557" s="214"/>
      <c r="L557" s="214"/>
      <c r="M557" s="214"/>
      <c r="N557" s="236" t="s">
        <v>184</v>
      </c>
      <c r="O557" s="253"/>
      <c r="P557" s="211"/>
    </row>
    <row r="558" spans="1:16" ht="25.8">
      <c r="A558" s="213"/>
      <c r="B558" s="214"/>
      <c r="C558" s="214"/>
      <c r="D558" s="214"/>
      <c r="E558" s="214"/>
      <c r="F558" s="214"/>
      <c r="G558" s="214"/>
      <c r="H558" s="214"/>
      <c r="I558" s="214"/>
      <c r="J558" s="214"/>
      <c r="K558" s="214"/>
      <c r="L558" s="214"/>
      <c r="M558" s="214"/>
      <c r="N558" s="237"/>
      <c r="O558" s="218"/>
      <c r="P558" s="212"/>
    </row>
    <row r="559" spans="1:16" ht="25.8">
      <c r="A559" s="213"/>
      <c r="B559" s="214"/>
      <c r="C559" s="214"/>
      <c r="D559" s="214"/>
      <c r="E559" s="214"/>
      <c r="F559" s="214"/>
      <c r="G559" s="214"/>
      <c r="H559" s="214"/>
      <c r="I559" s="214"/>
      <c r="J559" s="214"/>
      <c r="K559" s="214"/>
      <c r="L559" s="214"/>
      <c r="M559" s="214"/>
      <c r="N559" s="237"/>
      <c r="O559" s="218"/>
      <c r="P559" s="212"/>
    </row>
    <row r="560" spans="1:16" ht="25.8">
      <c r="A560" s="213"/>
      <c r="B560" s="214"/>
      <c r="C560" s="214"/>
      <c r="D560" s="214"/>
      <c r="E560" s="214"/>
      <c r="F560" s="214"/>
      <c r="G560" s="214"/>
      <c r="H560" s="214"/>
      <c r="I560" s="214"/>
      <c r="J560" s="214"/>
      <c r="K560" s="214"/>
      <c r="L560" s="214"/>
      <c r="M560" s="214"/>
      <c r="N560" s="237"/>
      <c r="O560" s="218"/>
      <c r="P560" s="212"/>
    </row>
    <row r="561" spans="1:16" ht="25.8">
      <c r="A561" s="213"/>
      <c r="B561" s="214"/>
      <c r="C561" s="214"/>
      <c r="D561" s="214"/>
      <c r="E561" s="214"/>
      <c r="F561" s="214"/>
      <c r="G561" s="214"/>
      <c r="H561" s="214"/>
      <c r="I561" s="214"/>
      <c r="J561" s="214"/>
      <c r="K561" s="214"/>
      <c r="L561" s="214"/>
      <c r="M561" s="214"/>
      <c r="N561" s="237"/>
      <c r="O561" s="218"/>
      <c r="P561" s="212"/>
    </row>
    <row r="562" spans="1:16" ht="25.8">
      <c r="A562" s="213"/>
      <c r="B562" s="214"/>
      <c r="C562" s="214"/>
      <c r="D562" s="214"/>
      <c r="E562" s="214"/>
      <c r="F562" s="214"/>
      <c r="G562" s="214"/>
      <c r="H562" s="214"/>
      <c r="I562" s="214"/>
      <c r="J562" s="214"/>
      <c r="K562" s="214"/>
      <c r="L562" s="214"/>
      <c r="M562" s="214"/>
      <c r="N562" s="237"/>
      <c r="O562" s="218"/>
      <c r="P562" s="212"/>
    </row>
    <row r="563" spans="1:16" ht="25.8">
      <c r="A563" s="213"/>
      <c r="B563" s="214"/>
      <c r="C563" s="214"/>
      <c r="D563" s="214"/>
      <c r="E563" s="214"/>
      <c r="F563" s="214"/>
      <c r="G563" s="214"/>
      <c r="H563" s="214"/>
      <c r="I563" s="214"/>
      <c r="J563" s="214"/>
      <c r="K563" s="214"/>
      <c r="L563" s="214"/>
      <c r="M563" s="214"/>
      <c r="N563" s="237"/>
      <c r="O563" s="218"/>
      <c r="P563" s="212"/>
    </row>
    <row r="564" spans="1:16" ht="25.8">
      <c r="A564" s="213"/>
      <c r="B564" s="214"/>
      <c r="C564" s="214"/>
      <c r="D564" s="214"/>
      <c r="E564" s="214"/>
      <c r="F564" s="214"/>
      <c r="G564" s="214"/>
      <c r="H564" s="214"/>
      <c r="I564" s="214"/>
      <c r="J564" s="214"/>
      <c r="K564" s="214"/>
      <c r="L564" s="214"/>
      <c r="M564" s="214"/>
      <c r="N564" s="237"/>
      <c r="O564" s="218"/>
      <c r="P564" s="212"/>
    </row>
    <row r="565" spans="1:16" ht="25.8">
      <c r="A565" s="213"/>
      <c r="B565" s="214"/>
      <c r="C565" s="214"/>
      <c r="D565" s="214"/>
      <c r="E565" s="214"/>
      <c r="F565" s="214"/>
      <c r="G565" s="214"/>
      <c r="H565" s="214"/>
      <c r="I565" s="214"/>
      <c r="J565" s="214"/>
      <c r="K565" s="214"/>
      <c r="L565" s="214"/>
      <c r="M565" s="214"/>
      <c r="N565" s="237"/>
      <c r="O565" s="218"/>
      <c r="P565" s="212"/>
    </row>
    <row r="566" spans="1:16" ht="25.8">
      <c r="A566" s="213"/>
      <c r="B566" s="214"/>
      <c r="C566" s="214"/>
      <c r="D566" s="214"/>
      <c r="E566" s="214"/>
      <c r="F566" s="214"/>
      <c r="G566" s="214"/>
      <c r="H566" s="214"/>
      <c r="I566" s="214"/>
      <c r="J566" s="214"/>
      <c r="K566" s="214"/>
      <c r="L566" s="214"/>
      <c r="M566" s="214"/>
      <c r="N566" s="237"/>
      <c r="O566" s="218"/>
      <c r="P566" s="212"/>
    </row>
    <row r="567" spans="1:16" ht="25.8">
      <c r="A567" s="213"/>
      <c r="B567" s="214"/>
      <c r="C567" s="214"/>
      <c r="D567" s="214"/>
      <c r="E567" s="214"/>
      <c r="F567" s="214"/>
      <c r="G567" s="214"/>
      <c r="H567" s="214"/>
      <c r="I567" s="214"/>
      <c r="J567" s="214"/>
      <c r="K567" s="214"/>
      <c r="L567" s="214"/>
      <c r="M567" s="214"/>
      <c r="N567" s="237"/>
      <c r="O567" s="218"/>
      <c r="P567" s="212"/>
    </row>
    <row r="568" spans="1:16" ht="25.8">
      <c r="A568" s="213"/>
      <c r="B568" s="214"/>
      <c r="C568" s="214"/>
      <c r="D568" s="214"/>
      <c r="E568" s="214"/>
      <c r="F568" s="214"/>
      <c r="G568" s="214"/>
      <c r="H568" s="214"/>
      <c r="I568" s="214"/>
      <c r="J568" s="214"/>
      <c r="K568" s="214"/>
      <c r="L568" s="214"/>
      <c r="M568" s="214"/>
      <c r="N568" s="237"/>
      <c r="O568" s="218"/>
      <c r="P568" s="212"/>
    </row>
    <row r="569" spans="1:16" ht="25.8">
      <c r="A569" s="213"/>
      <c r="B569" s="214"/>
      <c r="C569" s="214"/>
      <c r="D569" s="214"/>
      <c r="E569" s="214"/>
      <c r="F569" s="214"/>
      <c r="G569" s="214"/>
      <c r="H569" s="214"/>
      <c r="I569" s="214"/>
      <c r="J569" s="214"/>
      <c r="K569" s="214"/>
      <c r="L569" s="214"/>
      <c r="M569" s="214"/>
      <c r="N569" s="237"/>
      <c r="O569" s="218"/>
      <c r="P569" s="212"/>
    </row>
    <row r="570" spans="1:16" ht="25.8">
      <c r="A570" s="213"/>
      <c r="B570" s="214"/>
      <c r="C570" s="214"/>
      <c r="D570" s="214"/>
      <c r="E570" s="214"/>
      <c r="F570" s="214"/>
      <c r="G570" s="214"/>
      <c r="H570" s="214"/>
      <c r="I570" s="214"/>
      <c r="J570" s="214"/>
      <c r="K570" s="214"/>
      <c r="L570" s="214"/>
      <c r="M570" s="214"/>
      <c r="N570" s="237"/>
      <c r="O570" s="218"/>
      <c r="P570" s="212"/>
    </row>
    <row r="571" spans="1:16" ht="25.8">
      <c r="A571" s="213"/>
      <c r="B571" s="214"/>
      <c r="C571" s="214"/>
      <c r="D571" s="214"/>
      <c r="E571" s="214"/>
      <c r="F571" s="214"/>
      <c r="G571" s="214"/>
      <c r="H571" s="214"/>
      <c r="I571" s="214"/>
      <c r="J571" s="214"/>
      <c r="K571" s="214"/>
      <c r="L571" s="214"/>
      <c r="M571" s="214"/>
      <c r="N571" s="237"/>
      <c r="O571" s="218"/>
      <c r="P571" s="212"/>
    </row>
    <row r="572" spans="1:16" ht="25.8">
      <c r="A572" s="213"/>
      <c r="B572" s="214"/>
      <c r="C572" s="214"/>
      <c r="D572" s="214"/>
      <c r="E572" s="214"/>
      <c r="F572" s="214"/>
      <c r="G572" s="214"/>
      <c r="H572" s="214"/>
      <c r="I572" s="214"/>
      <c r="J572" s="214"/>
      <c r="K572" s="214"/>
      <c r="L572" s="214"/>
      <c r="M572" s="214"/>
      <c r="N572" s="237"/>
      <c r="O572" s="218"/>
      <c r="P572" s="212"/>
    </row>
    <row r="573" spans="1:16" ht="25.8">
      <c r="A573" s="213"/>
      <c r="B573" s="214"/>
      <c r="C573" s="214"/>
      <c r="D573" s="214"/>
      <c r="E573" s="214"/>
      <c r="F573" s="214"/>
      <c r="G573" s="214"/>
      <c r="H573" s="214"/>
      <c r="I573" s="214"/>
      <c r="J573" s="214"/>
      <c r="K573" s="214"/>
      <c r="L573" s="214"/>
      <c r="M573" s="214"/>
      <c r="N573" s="237"/>
      <c r="O573" s="218"/>
      <c r="P573" s="212"/>
    </row>
    <row r="574" spans="1:16" ht="25.8">
      <c r="A574" s="213"/>
      <c r="B574" s="214"/>
      <c r="C574" s="214"/>
      <c r="D574" s="214"/>
      <c r="E574" s="214"/>
      <c r="F574" s="214"/>
      <c r="G574" s="214"/>
      <c r="H574" s="214"/>
      <c r="I574" s="214"/>
      <c r="J574" s="214"/>
      <c r="K574" s="214"/>
      <c r="L574" s="214"/>
      <c r="M574" s="214"/>
      <c r="N574" s="237"/>
      <c r="O574" s="218"/>
      <c r="P574" s="212"/>
    </row>
    <row r="575" spans="1:16" ht="25.8">
      <c r="A575" s="213"/>
      <c r="B575" s="214"/>
      <c r="C575" s="214"/>
      <c r="D575" s="214"/>
      <c r="E575" s="214"/>
      <c r="F575" s="214"/>
      <c r="G575" s="214"/>
      <c r="H575" s="214"/>
      <c r="I575" s="214"/>
      <c r="J575" s="214"/>
      <c r="K575" s="214"/>
      <c r="L575" s="214"/>
      <c r="M575" s="214"/>
      <c r="N575" s="237"/>
      <c r="O575" s="218"/>
      <c r="P575" s="212"/>
    </row>
    <row r="576" spans="1:16" ht="25.8">
      <c r="A576" s="213"/>
      <c r="B576" s="214"/>
      <c r="C576" s="214"/>
      <c r="D576" s="214"/>
      <c r="E576" s="214"/>
      <c r="F576" s="214"/>
      <c r="G576" s="214"/>
      <c r="H576" s="214"/>
      <c r="I576" s="214"/>
      <c r="J576" s="214"/>
      <c r="K576" s="214"/>
      <c r="L576" s="214"/>
      <c r="M576" s="214"/>
      <c r="N576" s="237"/>
      <c r="O576" s="218"/>
      <c r="P576" s="212"/>
    </row>
    <row r="577" spans="1:16" ht="25.8">
      <c r="A577" s="213"/>
      <c r="B577" s="214"/>
      <c r="C577" s="214"/>
      <c r="D577" s="214"/>
      <c r="E577" s="214"/>
      <c r="F577" s="214"/>
      <c r="G577" s="214"/>
      <c r="H577" s="214"/>
      <c r="I577" s="214"/>
      <c r="J577" s="214"/>
      <c r="K577" s="214"/>
      <c r="L577" s="214"/>
      <c r="M577" s="214"/>
      <c r="N577" s="237"/>
      <c r="O577" s="218"/>
      <c r="P577" s="212"/>
    </row>
    <row r="578" spans="1:16" ht="25.8">
      <c r="A578" s="213"/>
      <c r="B578" s="214"/>
      <c r="C578" s="214"/>
      <c r="D578" s="214"/>
      <c r="E578" s="214"/>
      <c r="F578" s="214"/>
      <c r="G578" s="214"/>
      <c r="H578" s="214"/>
      <c r="I578" s="214"/>
      <c r="J578" s="214"/>
      <c r="K578" s="214"/>
      <c r="L578" s="214"/>
      <c r="M578" s="214"/>
      <c r="N578" s="237"/>
      <c r="O578" s="218"/>
      <c r="P578" s="212"/>
    </row>
    <row r="579" spans="1:16" ht="25.8">
      <c r="A579" s="213"/>
      <c r="B579" s="214"/>
      <c r="C579" s="214"/>
      <c r="D579" s="214"/>
      <c r="E579" s="214"/>
      <c r="F579" s="214"/>
      <c r="G579" s="214"/>
      <c r="H579" s="214"/>
      <c r="I579" s="214"/>
      <c r="J579" s="214"/>
      <c r="K579" s="214"/>
      <c r="L579" s="214"/>
      <c r="M579" s="214"/>
      <c r="N579" s="238"/>
      <c r="O579" s="218"/>
      <c r="P579" s="212"/>
    </row>
    <row r="580" spans="1:16" ht="25.8">
      <c r="A580" s="213">
        <f t="shared" si="19"/>
        <v>26</v>
      </c>
      <c r="B580" s="83"/>
      <c r="C580" s="84"/>
      <c r="D580" s="84"/>
      <c r="E580" s="84"/>
      <c r="F580" s="84"/>
      <c r="G580" s="84"/>
      <c r="H580" s="84"/>
      <c r="I580" s="84"/>
      <c r="J580" s="84"/>
      <c r="K580" s="84"/>
      <c r="L580" s="84"/>
      <c r="M580" s="85"/>
      <c r="N580" s="236" t="s">
        <v>184</v>
      </c>
      <c r="O580" s="218"/>
      <c r="P580" s="211"/>
    </row>
    <row r="581" spans="1:16" ht="25.8">
      <c r="A581" s="213"/>
      <c r="B581" s="86"/>
      <c r="C581" s="87"/>
      <c r="D581" s="87"/>
      <c r="E581" s="87"/>
      <c r="F581" s="87"/>
      <c r="G581" s="87"/>
      <c r="H581" s="87"/>
      <c r="I581" s="87"/>
      <c r="J581" s="87"/>
      <c r="K581" s="87"/>
      <c r="L581" s="87"/>
      <c r="M581" s="88"/>
      <c r="N581" s="237"/>
      <c r="O581" s="218"/>
      <c r="P581" s="212"/>
    </row>
    <row r="582" spans="1:16" ht="25.8">
      <c r="A582" s="213"/>
      <c r="B582" s="86"/>
      <c r="C582" s="87"/>
      <c r="D582" s="87"/>
      <c r="E582" s="87"/>
      <c r="F582" s="87"/>
      <c r="G582" s="87"/>
      <c r="H582" s="87"/>
      <c r="I582" s="87"/>
      <c r="J582" s="87"/>
      <c r="K582" s="87"/>
      <c r="L582" s="87"/>
      <c r="M582" s="88"/>
      <c r="N582" s="237"/>
      <c r="O582" s="218"/>
      <c r="P582" s="212"/>
    </row>
    <row r="583" spans="1:16" ht="25.8">
      <c r="A583" s="213"/>
      <c r="B583" s="86"/>
      <c r="C583" s="87"/>
      <c r="D583" s="87"/>
      <c r="E583" s="87"/>
      <c r="F583" s="87"/>
      <c r="G583" s="87"/>
      <c r="H583" s="87"/>
      <c r="I583" s="87"/>
      <c r="J583" s="87"/>
      <c r="K583" s="87"/>
      <c r="L583" s="87"/>
      <c r="M583" s="88"/>
      <c r="N583" s="237"/>
      <c r="O583" s="218"/>
      <c r="P583" s="212"/>
    </row>
    <row r="584" spans="1:16" ht="25.8">
      <c r="A584" s="213"/>
      <c r="B584" s="86"/>
      <c r="C584" s="87"/>
      <c r="D584" s="87"/>
      <c r="E584" s="87"/>
      <c r="F584" s="87"/>
      <c r="G584" s="87"/>
      <c r="H584" s="87"/>
      <c r="I584" s="87"/>
      <c r="J584" s="87"/>
      <c r="K584" s="87"/>
      <c r="L584" s="87"/>
      <c r="M584" s="88"/>
      <c r="N584" s="237"/>
      <c r="O584" s="218"/>
      <c r="P584" s="212"/>
    </row>
    <row r="585" spans="1:16" ht="25.8">
      <c r="A585" s="213"/>
      <c r="B585" s="86"/>
      <c r="C585" s="87"/>
      <c r="D585" s="87"/>
      <c r="E585" s="87"/>
      <c r="F585" s="87"/>
      <c r="G585" s="87"/>
      <c r="H585" s="87"/>
      <c r="I585" s="87"/>
      <c r="J585" s="87"/>
      <c r="K585" s="87"/>
      <c r="L585" s="87"/>
      <c r="M585" s="88"/>
      <c r="N585" s="237"/>
      <c r="O585" s="218"/>
      <c r="P585" s="212"/>
    </row>
    <row r="586" spans="1:16" ht="25.8">
      <c r="A586" s="213"/>
      <c r="B586" s="86"/>
      <c r="C586" s="87"/>
      <c r="D586" s="87"/>
      <c r="E586" s="87"/>
      <c r="F586" s="87"/>
      <c r="G586" s="87"/>
      <c r="H586" s="87"/>
      <c r="I586" s="87"/>
      <c r="J586" s="87"/>
      <c r="K586" s="87"/>
      <c r="L586" s="87"/>
      <c r="M586" s="88"/>
      <c r="N586" s="237"/>
      <c r="O586" s="218"/>
      <c r="P586" s="212"/>
    </row>
    <row r="587" spans="1:16" ht="25.8">
      <c r="A587" s="213"/>
      <c r="B587" s="86"/>
      <c r="C587" s="87"/>
      <c r="D587" s="87"/>
      <c r="E587" s="87"/>
      <c r="F587" s="87"/>
      <c r="G587" s="87"/>
      <c r="H587" s="87"/>
      <c r="I587" s="87"/>
      <c r="J587" s="87"/>
      <c r="K587" s="87"/>
      <c r="L587" s="87"/>
      <c r="M587" s="88"/>
      <c r="N587" s="237"/>
      <c r="O587" s="218"/>
      <c r="P587" s="212"/>
    </row>
    <row r="588" spans="1:16" ht="25.8">
      <c r="A588" s="213"/>
      <c r="B588" s="86"/>
      <c r="C588" s="87"/>
      <c r="D588" s="87"/>
      <c r="E588" s="87"/>
      <c r="F588" s="87"/>
      <c r="G588" s="87"/>
      <c r="H588" s="87"/>
      <c r="I588" s="87"/>
      <c r="J588" s="87"/>
      <c r="K588" s="87"/>
      <c r="L588" s="87"/>
      <c r="M588" s="88"/>
      <c r="N588" s="237"/>
      <c r="O588" s="218"/>
      <c r="P588" s="212"/>
    </row>
    <row r="589" spans="1:16" ht="25.8">
      <c r="A589" s="213"/>
      <c r="B589" s="86"/>
      <c r="C589" s="87"/>
      <c r="D589" s="87"/>
      <c r="E589" s="87"/>
      <c r="F589" s="87"/>
      <c r="G589" s="87"/>
      <c r="H589" s="87"/>
      <c r="I589" s="87"/>
      <c r="J589" s="87"/>
      <c r="K589" s="87"/>
      <c r="L589" s="87"/>
      <c r="M589" s="88"/>
      <c r="N589" s="237"/>
      <c r="O589" s="218"/>
      <c r="P589" s="212"/>
    </row>
    <row r="590" spans="1:16" ht="25.8">
      <c r="A590" s="213"/>
      <c r="B590" s="86"/>
      <c r="C590" s="87"/>
      <c r="D590" s="87"/>
      <c r="E590" s="87"/>
      <c r="F590" s="87"/>
      <c r="G590" s="87"/>
      <c r="H590" s="87"/>
      <c r="I590" s="87"/>
      <c r="J590" s="87"/>
      <c r="K590" s="87"/>
      <c r="L590" s="87"/>
      <c r="M590" s="88"/>
      <c r="N590" s="237"/>
      <c r="O590" s="218"/>
      <c r="P590" s="212"/>
    </row>
    <row r="591" spans="1:16" ht="25.8">
      <c r="A591" s="213"/>
      <c r="B591" s="86"/>
      <c r="C591" s="87"/>
      <c r="D591" s="87"/>
      <c r="E591" s="87"/>
      <c r="F591" s="87"/>
      <c r="G591" s="87"/>
      <c r="H591" s="87"/>
      <c r="I591" s="87"/>
      <c r="J591" s="87"/>
      <c r="K591" s="87"/>
      <c r="L591" s="87"/>
      <c r="M591" s="88"/>
      <c r="N591" s="237"/>
      <c r="O591" s="218"/>
      <c r="P591" s="212"/>
    </row>
    <row r="592" spans="1:16" ht="25.8">
      <c r="A592" s="213"/>
      <c r="B592" s="86"/>
      <c r="C592" s="87"/>
      <c r="D592" s="87"/>
      <c r="E592" s="87"/>
      <c r="F592" s="87"/>
      <c r="G592" s="87"/>
      <c r="H592" s="87"/>
      <c r="I592" s="87"/>
      <c r="J592" s="87"/>
      <c r="K592" s="87"/>
      <c r="L592" s="87"/>
      <c r="M592" s="88"/>
      <c r="N592" s="237"/>
      <c r="O592" s="218"/>
      <c r="P592" s="212"/>
    </row>
    <row r="593" spans="1:16" ht="25.8">
      <c r="A593" s="213"/>
      <c r="B593" s="86"/>
      <c r="C593" s="87"/>
      <c r="D593" s="87"/>
      <c r="E593" s="87"/>
      <c r="F593" s="87"/>
      <c r="G593" s="87"/>
      <c r="H593" s="87"/>
      <c r="I593" s="87"/>
      <c r="J593" s="87"/>
      <c r="K593" s="87"/>
      <c r="L593" s="87"/>
      <c r="M593" s="88"/>
      <c r="N593" s="237"/>
      <c r="O593" s="218"/>
      <c r="P593" s="212"/>
    </row>
    <row r="594" spans="1:16" ht="25.8">
      <c r="A594" s="213"/>
      <c r="B594" s="86"/>
      <c r="C594" s="87"/>
      <c r="D594" s="87"/>
      <c r="E594" s="87"/>
      <c r="F594" s="87"/>
      <c r="G594" s="87"/>
      <c r="H594" s="87"/>
      <c r="I594" s="87"/>
      <c r="J594" s="87"/>
      <c r="K594" s="87"/>
      <c r="L594" s="87"/>
      <c r="M594" s="88"/>
      <c r="N594" s="237"/>
      <c r="O594" s="218"/>
      <c r="P594" s="212"/>
    </row>
    <row r="595" spans="1:16" ht="25.8">
      <c r="A595" s="213"/>
      <c r="B595" s="86"/>
      <c r="C595" s="87"/>
      <c r="D595" s="87"/>
      <c r="E595" s="87"/>
      <c r="F595" s="87"/>
      <c r="G595" s="87"/>
      <c r="H595" s="87"/>
      <c r="I595" s="87"/>
      <c r="J595" s="87"/>
      <c r="K595" s="87"/>
      <c r="L595" s="87"/>
      <c r="M595" s="88"/>
      <c r="N595" s="237"/>
      <c r="O595" s="218"/>
      <c r="P595" s="212"/>
    </row>
    <row r="596" spans="1:16" ht="25.8">
      <c r="A596" s="213"/>
      <c r="B596" s="86"/>
      <c r="C596" s="87"/>
      <c r="D596" s="87"/>
      <c r="E596" s="87"/>
      <c r="F596" s="87"/>
      <c r="G596" s="87"/>
      <c r="H596" s="87"/>
      <c r="I596" s="87"/>
      <c r="J596" s="87"/>
      <c r="K596" s="87"/>
      <c r="L596" s="87"/>
      <c r="M596" s="88"/>
      <c r="N596" s="237"/>
      <c r="O596" s="218"/>
      <c r="P596" s="212"/>
    </row>
    <row r="597" spans="1:16" ht="25.8">
      <c r="A597" s="213"/>
      <c r="B597" s="86"/>
      <c r="C597" s="87"/>
      <c r="D597" s="87"/>
      <c r="E597" s="87"/>
      <c r="F597" s="87"/>
      <c r="G597" s="87"/>
      <c r="H597" s="87"/>
      <c r="I597" s="87"/>
      <c r="J597" s="87"/>
      <c r="K597" s="87"/>
      <c r="L597" s="87"/>
      <c r="M597" s="88"/>
      <c r="N597" s="237"/>
      <c r="O597" s="218"/>
      <c r="P597" s="212"/>
    </row>
    <row r="598" spans="1:16" ht="25.8">
      <c r="A598" s="213"/>
      <c r="B598" s="86"/>
      <c r="C598" s="87"/>
      <c r="D598" s="87"/>
      <c r="E598" s="87"/>
      <c r="F598" s="87"/>
      <c r="G598" s="87"/>
      <c r="H598" s="87"/>
      <c r="I598" s="87"/>
      <c r="J598" s="87"/>
      <c r="K598" s="87"/>
      <c r="L598" s="87"/>
      <c r="M598" s="88"/>
      <c r="N598" s="237"/>
      <c r="O598" s="218"/>
      <c r="P598" s="212"/>
    </row>
    <row r="599" spans="1:16" ht="25.8">
      <c r="A599" s="213"/>
      <c r="B599" s="86"/>
      <c r="C599" s="87"/>
      <c r="D599" s="87"/>
      <c r="E599" s="87"/>
      <c r="F599" s="87"/>
      <c r="G599" s="87"/>
      <c r="H599" s="87"/>
      <c r="I599" s="87"/>
      <c r="J599" s="87"/>
      <c r="K599" s="87"/>
      <c r="L599" s="87"/>
      <c r="M599" s="88"/>
      <c r="N599" s="237"/>
      <c r="O599" s="218"/>
      <c r="P599" s="212"/>
    </row>
    <row r="600" spans="1:16" ht="25.8">
      <c r="A600" s="213"/>
      <c r="B600" s="86"/>
      <c r="C600" s="87"/>
      <c r="D600" s="87"/>
      <c r="E600" s="87"/>
      <c r="F600" s="87"/>
      <c r="G600" s="87"/>
      <c r="H600" s="87"/>
      <c r="I600" s="87"/>
      <c r="J600" s="87"/>
      <c r="K600" s="87"/>
      <c r="L600" s="87"/>
      <c r="M600" s="88"/>
      <c r="N600" s="237"/>
      <c r="O600" s="218"/>
      <c r="P600" s="212"/>
    </row>
    <row r="601" spans="1:16" ht="25.8">
      <c r="A601" s="213"/>
      <c r="B601" s="86"/>
      <c r="C601" s="87"/>
      <c r="D601" s="87"/>
      <c r="E601" s="87"/>
      <c r="F601" s="87"/>
      <c r="G601" s="87"/>
      <c r="H601" s="87"/>
      <c r="I601" s="87"/>
      <c r="J601" s="87"/>
      <c r="K601" s="87"/>
      <c r="L601" s="87"/>
      <c r="M601" s="88"/>
      <c r="N601" s="237"/>
      <c r="O601" s="218"/>
      <c r="P601" s="212"/>
    </row>
    <row r="602" spans="1:16" ht="25.8">
      <c r="A602" s="213"/>
      <c r="B602" s="89"/>
      <c r="C602" s="90"/>
      <c r="D602" s="90"/>
      <c r="E602" s="90"/>
      <c r="F602" s="90"/>
      <c r="G602" s="90"/>
      <c r="H602" s="90"/>
      <c r="I602" s="90"/>
      <c r="J602" s="90"/>
      <c r="K602" s="90"/>
      <c r="L602" s="90"/>
      <c r="M602" s="91"/>
      <c r="N602" s="238"/>
      <c r="O602" s="218"/>
      <c r="P602" s="255"/>
    </row>
    <row r="603" spans="1:16" ht="25.8">
      <c r="A603" s="213">
        <f t="shared" ref="A603" si="20">+A580+1</f>
        <v>27</v>
      </c>
      <c r="B603" s="252"/>
      <c r="C603" s="252"/>
      <c r="D603" s="252"/>
      <c r="E603" s="252"/>
      <c r="F603" s="252"/>
      <c r="G603" s="252"/>
      <c r="H603" s="252"/>
      <c r="I603" s="252"/>
      <c r="J603" s="252"/>
      <c r="K603" s="252"/>
      <c r="L603" s="252"/>
      <c r="M603" s="252"/>
      <c r="N603" s="215" t="s">
        <v>184</v>
      </c>
      <c r="O603" s="218"/>
      <c r="P603" s="242"/>
    </row>
    <row r="604" spans="1:16" ht="25.8">
      <c r="A604" s="213"/>
      <c r="B604" s="252"/>
      <c r="C604" s="252"/>
      <c r="D604" s="252"/>
      <c r="E604" s="252"/>
      <c r="F604" s="252"/>
      <c r="G604" s="252"/>
      <c r="H604" s="252"/>
      <c r="I604" s="252"/>
      <c r="J604" s="252"/>
      <c r="K604" s="252"/>
      <c r="L604" s="252"/>
      <c r="M604" s="252"/>
      <c r="N604" s="216"/>
      <c r="O604" s="218"/>
      <c r="P604" s="242"/>
    </row>
    <row r="605" spans="1:16" ht="25.8">
      <c r="A605" s="213"/>
      <c r="B605" s="252"/>
      <c r="C605" s="252"/>
      <c r="D605" s="252"/>
      <c r="E605" s="252"/>
      <c r="F605" s="252"/>
      <c r="G605" s="252"/>
      <c r="H605" s="252"/>
      <c r="I605" s="252"/>
      <c r="J605" s="252"/>
      <c r="K605" s="252"/>
      <c r="L605" s="252"/>
      <c r="M605" s="252"/>
      <c r="N605" s="216"/>
      <c r="O605" s="218"/>
      <c r="P605" s="242"/>
    </row>
    <row r="606" spans="1:16" ht="25.8">
      <c r="A606" s="213"/>
      <c r="B606" s="252"/>
      <c r="C606" s="252"/>
      <c r="D606" s="252"/>
      <c r="E606" s="252"/>
      <c r="F606" s="252"/>
      <c r="G606" s="252"/>
      <c r="H606" s="252"/>
      <c r="I606" s="252"/>
      <c r="J606" s="252"/>
      <c r="K606" s="252"/>
      <c r="L606" s="252"/>
      <c r="M606" s="252"/>
      <c r="N606" s="216"/>
      <c r="O606" s="218"/>
      <c r="P606" s="242"/>
    </row>
    <row r="607" spans="1:16" ht="25.8">
      <c r="A607" s="213"/>
      <c r="B607" s="252"/>
      <c r="C607" s="252"/>
      <c r="D607" s="252"/>
      <c r="E607" s="252"/>
      <c r="F607" s="252"/>
      <c r="G607" s="252"/>
      <c r="H607" s="252"/>
      <c r="I607" s="252"/>
      <c r="J607" s="252"/>
      <c r="K607" s="252"/>
      <c r="L607" s="252"/>
      <c r="M607" s="252"/>
      <c r="N607" s="216"/>
      <c r="O607" s="218"/>
      <c r="P607" s="242"/>
    </row>
    <row r="608" spans="1:16" ht="25.8">
      <c r="A608" s="213"/>
      <c r="B608" s="252"/>
      <c r="C608" s="252"/>
      <c r="D608" s="252"/>
      <c r="E608" s="252"/>
      <c r="F608" s="252"/>
      <c r="G608" s="252"/>
      <c r="H608" s="252"/>
      <c r="I608" s="252"/>
      <c r="J608" s="252"/>
      <c r="K608" s="252"/>
      <c r="L608" s="252"/>
      <c r="M608" s="252"/>
      <c r="N608" s="216"/>
      <c r="O608" s="218"/>
      <c r="P608" s="242"/>
    </row>
    <row r="609" spans="1:16" ht="25.8">
      <c r="A609" s="213"/>
      <c r="B609" s="252"/>
      <c r="C609" s="252"/>
      <c r="D609" s="252"/>
      <c r="E609" s="252"/>
      <c r="F609" s="252"/>
      <c r="G609" s="252"/>
      <c r="H609" s="252"/>
      <c r="I609" s="252"/>
      <c r="J609" s="252"/>
      <c r="K609" s="252"/>
      <c r="L609" s="252"/>
      <c r="M609" s="252"/>
      <c r="N609" s="216"/>
      <c r="O609" s="218"/>
      <c r="P609" s="242"/>
    </row>
    <row r="610" spans="1:16" ht="25.8">
      <c r="A610" s="213"/>
      <c r="B610" s="252"/>
      <c r="C610" s="252"/>
      <c r="D610" s="252"/>
      <c r="E610" s="252"/>
      <c r="F610" s="252"/>
      <c r="G610" s="252"/>
      <c r="H610" s="252"/>
      <c r="I610" s="252"/>
      <c r="J610" s="252"/>
      <c r="K610" s="252"/>
      <c r="L610" s="252"/>
      <c r="M610" s="252"/>
      <c r="N610" s="216"/>
      <c r="O610" s="218"/>
      <c r="P610" s="242"/>
    </row>
    <row r="611" spans="1:16" ht="25.8">
      <c r="A611" s="213"/>
      <c r="B611" s="252"/>
      <c r="C611" s="252"/>
      <c r="D611" s="252"/>
      <c r="E611" s="252"/>
      <c r="F611" s="252"/>
      <c r="G611" s="252"/>
      <c r="H611" s="252"/>
      <c r="I611" s="252"/>
      <c r="J611" s="252"/>
      <c r="K611" s="252"/>
      <c r="L611" s="252"/>
      <c r="M611" s="252"/>
      <c r="N611" s="216"/>
      <c r="O611" s="218"/>
      <c r="P611" s="242"/>
    </row>
    <row r="612" spans="1:16" ht="25.8">
      <c r="A612" s="213"/>
      <c r="B612" s="252"/>
      <c r="C612" s="252"/>
      <c r="D612" s="252"/>
      <c r="E612" s="252"/>
      <c r="F612" s="252"/>
      <c r="G612" s="252"/>
      <c r="H612" s="252"/>
      <c r="I612" s="252"/>
      <c r="J612" s="252"/>
      <c r="K612" s="252"/>
      <c r="L612" s="252"/>
      <c r="M612" s="252"/>
      <c r="N612" s="216"/>
      <c r="O612" s="218"/>
      <c r="P612" s="242"/>
    </row>
    <row r="613" spans="1:16" ht="25.8">
      <c r="A613" s="213"/>
      <c r="B613" s="252"/>
      <c r="C613" s="252"/>
      <c r="D613" s="252"/>
      <c r="E613" s="252"/>
      <c r="F613" s="252"/>
      <c r="G613" s="252"/>
      <c r="H613" s="252"/>
      <c r="I613" s="252"/>
      <c r="J613" s="252"/>
      <c r="K613" s="252"/>
      <c r="L613" s="252"/>
      <c r="M613" s="252"/>
      <c r="N613" s="216"/>
      <c r="O613" s="218"/>
      <c r="P613" s="242"/>
    </row>
    <row r="614" spans="1:16" ht="25.8">
      <c r="A614" s="213"/>
      <c r="B614" s="252"/>
      <c r="C614" s="252"/>
      <c r="D614" s="252"/>
      <c r="E614" s="252"/>
      <c r="F614" s="252"/>
      <c r="G614" s="252"/>
      <c r="H614" s="252"/>
      <c r="I614" s="252"/>
      <c r="J614" s="252"/>
      <c r="K614" s="252"/>
      <c r="L614" s="252"/>
      <c r="M614" s="252"/>
      <c r="N614" s="216"/>
      <c r="O614" s="218"/>
      <c r="P614" s="242"/>
    </row>
    <row r="615" spans="1:16" ht="25.8">
      <c r="A615" s="213"/>
      <c r="B615" s="252"/>
      <c r="C615" s="252"/>
      <c r="D615" s="252"/>
      <c r="E615" s="252"/>
      <c r="F615" s="252"/>
      <c r="G615" s="252"/>
      <c r="H615" s="252"/>
      <c r="I615" s="252"/>
      <c r="J615" s="252"/>
      <c r="K615" s="252"/>
      <c r="L615" s="252"/>
      <c r="M615" s="252"/>
      <c r="N615" s="216"/>
      <c r="O615" s="218"/>
      <c r="P615" s="242"/>
    </row>
    <row r="616" spans="1:16" ht="25.8">
      <c r="A616" s="213"/>
      <c r="B616" s="252"/>
      <c r="C616" s="252"/>
      <c r="D616" s="252"/>
      <c r="E616" s="252"/>
      <c r="F616" s="252"/>
      <c r="G616" s="252"/>
      <c r="H616" s="252"/>
      <c r="I616" s="252"/>
      <c r="J616" s="252"/>
      <c r="K616" s="252"/>
      <c r="L616" s="252"/>
      <c r="M616" s="252"/>
      <c r="N616" s="216"/>
      <c r="O616" s="218"/>
      <c r="P616" s="242"/>
    </row>
    <row r="617" spans="1:16" ht="25.8">
      <c r="A617" s="213"/>
      <c r="B617" s="252"/>
      <c r="C617" s="252"/>
      <c r="D617" s="252"/>
      <c r="E617" s="252"/>
      <c r="F617" s="252"/>
      <c r="G617" s="252"/>
      <c r="H617" s="252"/>
      <c r="I617" s="252"/>
      <c r="J617" s="252"/>
      <c r="K617" s="252"/>
      <c r="L617" s="252"/>
      <c r="M617" s="252"/>
      <c r="N617" s="216"/>
      <c r="O617" s="218"/>
      <c r="P617" s="242"/>
    </row>
    <row r="618" spans="1:16" ht="25.8">
      <c r="A618" s="213"/>
      <c r="B618" s="252"/>
      <c r="C618" s="252"/>
      <c r="D618" s="252"/>
      <c r="E618" s="252"/>
      <c r="F618" s="252"/>
      <c r="G618" s="252"/>
      <c r="H618" s="252"/>
      <c r="I618" s="252"/>
      <c r="J618" s="252"/>
      <c r="K618" s="252"/>
      <c r="L618" s="252"/>
      <c r="M618" s="252"/>
      <c r="N618" s="216"/>
      <c r="O618" s="218"/>
      <c r="P618" s="242"/>
    </row>
    <row r="619" spans="1:16" ht="25.8">
      <c r="A619" s="213"/>
      <c r="B619" s="252"/>
      <c r="C619" s="252"/>
      <c r="D619" s="252"/>
      <c r="E619" s="252"/>
      <c r="F619" s="252"/>
      <c r="G619" s="252"/>
      <c r="H619" s="252"/>
      <c r="I619" s="252"/>
      <c r="J619" s="252"/>
      <c r="K619" s="252"/>
      <c r="L619" s="252"/>
      <c r="M619" s="252"/>
      <c r="N619" s="216"/>
      <c r="O619" s="218"/>
      <c r="P619" s="242"/>
    </row>
    <row r="620" spans="1:16" ht="25.8">
      <c r="A620" s="213"/>
      <c r="B620" s="252"/>
      <c r="C620" s="252"/>
      <c r="D620" s="252"/>
      <c r="E620" s="252"/>
      <c r="F620" s="252"/>
      <c r="G620" s="252"/>
      <c r="H620" s="252"/>
      <c r="I620" s="252"/>
      <c r="J620" s="252"/>
      <c r="K620" s="252"/>
      <c r="L620" s="252"/>
      <c r="M620" s="252"/>
      <c r="N620" s="216"/>
      <c r="O620" s="218"/>
      <c r="P620" s="242"/>
    </row>
    <row r="621" spans="1:16" ht="25.8">
      <c r="A621" s="213"/>
      <c r="B621" s="252"/>
      <c r="C621" s="252"/>
      <c r="D621" s="252"/>
      <c r="E621" s="252"/>
      <c r="F621" s="252"/>
      <c r="G621" s="252"/>
      <c r="H621" s="252"/>
      <c r="I621" s="252"/>
      <c r="J621" s="252"/>
      <c r="K621" s="252"/>
      <c r="L621" s="252"/>
      <c r="M621" s="252"/>
      <c r="N621" s="216"/>
      <c r="O621" s="218"/>
      <c r="P621" s="242"/>
    </row>
    <row r="622" spans="1:16" ht="25.8">
      <c r="A622" s="213"/>
      <c r="B622" s="252"/>
      <c r="C622" s="252"/>
      <c r="D622" s="252"/>
      <c r="E622" s="252"/>
      <c r="F622" s="252"/>
      <c r="G622" s="252"/>
      <c r="H622" s="252"/>
      <c r="I622" s="252"/>
      <c r="J622" s="252"/>
      <c r="K622" s="252"/>
      <c r="L622" s="252"/>
      <c r="M622" s="252"/>
      <c r="N622" s="216"/>
      <c r="O622" s="218"/>
      <c r="P622" s="242"/>
    </row>
    <row r="623" spans="1:16" ht="25.8">
      <c r="A623" s="213"/>
      <c r="B623" s="252"/>
      <c r="C623" s="252"/>
      <c r="D623" s="252"/>
      <c r="E623" s="252"/>
      <c r="F623" s="252"/>
      <c r="G623" s="252"/>
      <c r="H623" s="252"/>
      <c r="I623" s="252"/>
      <c r="J623" s="252"/>
      <c r="K623" s="252"/>
      <c r="L623" s="252"/>
      <c r="M623" s="252"/>
      <c r="N623" s="216"/>
      <c r="O623" s="218"/>
      <c r="P623" s="242"/>
    </row>
    <row r="624" spans="1:16" ht="25.8">
      <c r="A624" s="213"/>
      <c r="B624" s="252"/>
      <c r="C624" s="252"/>
      <c r="D624" s="252"/>
      <c r="E624" s="252"/>
      <c r="F624" s="252"/>
      <c r="G624" s="252"/>
      <c r="H624" s="252"/>
      <c r="I624" s="252"/>
      <c r="J624" s="252"/>
      <c r="K624" s="252"/>
      <c r="L624" s="252"/>
      <c r="M624" s="252"/>
      <c r="N624" s="216"/>
      <c r="O624" s="218"/>
      <c r="P624" s="242"/>
    </row>
    <row r="625" spans="1:16" ht="25.8">
      <c r="A625" s="213"/>
      <c r="B625" s="252"/>
      <c r="C625" s="252"/>
      <c r="D625" s="252"/>
      <c r="E625" s="252"/>
      <c r="F625" s="252"/>
      <c r="G625" s="252"/>
      <c r="H625" s="252"/>
      <c r="I625" s="252"/>
      <c r="J625" s="252"/>
      <c r="K625" s="252"/>
      <c r="L625" s="252"/>
      <c r="M625" s="252"/>
      <c r="N625" s="217"/>
      <c r="O625" s="218"/>
      <c r="P625" s="242"/>
    </row>
    <row r="626" spans="1:16" ht="25.8">
      <c r="A626" s="213">
        <f t="shared" ref="A626" si="21">+A603+1</f>
        <v>28</v>
      </c>
      <c r="B626" s="239"/>
      <c r="C626" s="239"/>
      <c r="D626" s="239"/>
      <c r="E626" s="239"/>
      <c r="F626" s="239"/>
      <c r="G626" s="239"/>
      <c r="H626" s="239"/>
      <c r="I626" s="239"/>
      <c r="J626" s="239"/>
      <c r="K626" s="239"/>
      <c r="L626" s="239"/>
      <c r="M626" s="239"/>
      <c r="N626" s="236" t="s">
        <v>184</v>
      </c>
      <c r="O626" s="218"/>
      <c r="P626" s="241"/>
    </row>
    <row r="627" spans="1:16" ht="25.8">
      <c r="A627" s="213"/>
      <c r="B627" s="239"/>
      <c r="C627" s="239"/>
      <c r="D627" s="239"/>
      <c r="E627" s="239"/>
      <c r="F627" s="239"/>
      <c r="G627" s="239"/>
      <c r="H627" s="239"/>
      <c r="I627" s="239"/>
      <c r="J627" s="239"/>
      <c r="K627" s="239"/>
      <c r="L627" s="239"/>
      <c r="M627" s="239"/>
      <c r="N627" s="237"/>
      <c r="O627" s="218"/>
      <c r="P627" s="242"/>
    </row>
    <row r="628" spans="1:16" ht="25.8">
      <c r="A628" s="213"/>
      <c r="B628" s="239"/>
      <c r="C628" s="239"/>
      <c r="D628" s="239"/>
      <c r="E628" s="239"/>
      <c r="F628" s="239"/>
      <c r="G628" s="239"/>
      <c r="H628" s="239"/>
      <c r="I628" s="239"/>
      <c r="J628" s="239"/>
      <c r="K628" s="239"/>
      <c r="L628" s="239"/>
      <c r="M628" s="239"/>
      <c r="N628" s="237"/>
      <c r="O628" s="218"/>
      <c r="P628" s="242"/>
    </row>
    <row r="629" spans="1:16" ht="25.8">
      <c r="A629" s="213"/>
      <c r="B629" s="239"/>
      <c r="C629" s="239"/>
      <c r="D629" s="239"/>
      <c r="E629" s="239"/>
      <c r="F629" s="239"/>
      <c r="G629" s="239"/>
      <c r="H629" s="239"/>
      <c r="I629" s="239"/>
      <c r="J629" s="239"/>
      <c r="K629" s="239"/>
      <c r="L629" s="239"/>
      <c r="M629" s="239"/>
      <c r="N629" s="237"/>
      <c r="O629" s="218"/>
      <c r="P629" s="242"/>
    </row>
    <row r="630" spans="1:16" ht="25.8">
      <c r="A630" s="213"/>
      <c r="B630" s="239"/>
      <c r="C630" s="239"/>
      <c r="D630" s="239"/>
      <c r="E630" s="239"/>
      <c r="F630" s="239"/>
      <c r="G630" s="239"/>
      <c r="H630" s="239"/>
      <c r="I630" s="239"/>
      <c r="J630" s="239"/>
      <c r="K630" s="239"/>
      <c r="L630" s="239"/>
      <c r="M630" s="239"/>
      <c r="N630" s="237"/>
      <c r="O630" s="218"/>
      <c r="P630" s="242"/>
    </row>
    <row r="631" spans="1:16" ht="25.8">
      <c r="A631" s="213"/>
      <c r="B631" s="239"/>
      <c r="C631" s="239"/>
      <c r="D631" s="239"/>
      <c r="E631" s="239"/>
      <c r="F631" s="239"/>
      <c r="G631" s="239"/>
      <c r="H631" s="239"/>
      <c r="I631" s="239"/>
      <c r="J631" s="239"/>
      <c r="K631" s="239"/>
      <c r="L631" s="239"/>
      <c r="M631" s="239"/>
      <c r="N631" s="237"/>
      <c r="O631" s="218"/>
      <c r="P631" s="242"/>
    </row>
    <row r="632" spans="1:16" ht="25.8">
      <c r="A632" s="213"/>
      <c r="B632" s="239"/>
      <c r="C632" s="239"/>
      <c r="D632" s="239"/>
      <c r="E632" s="239"/>
      <c r="F632" s="239"/>
      <c r="G632" s="239"/>
      <c r="H632" s="239"/>
      <c r="I632" s="239"/>
      <c r="J632" s="239"/>
      <c r="K632" s="239"/>
      <c r="L632" s="239"/>
      <c r="M632" s="239"/>
      <c r="N632" s="237"/>
      <c r="O632" s="218"/>
      <c r="P632" s="242"/>
    </row>
    <row r="633" spans="1:16" ht="25.8">
      <c r="A633" s="213"/>
      <c r="B633" s="239"/>
      <c r="C633" s="239"/>
      <c r="D633" s="239"/>
      <c r="E633" s="239"/>
      <c r="F633" s="239"/>
      <c r="G633" s="239"/>
      <c r="H633" s="239"/>
      <c r="I633" s="239"/>
      <c r="J633" s="239"/>
      <c r="K633" s="239"/>
      <c r="L633" s="239"/>
      <c r="M633" s="239"/>
      <c r="N633" s="237"/>
      <c r="O633" s="218"/>
      <c r="P633" s="242"/>
    </row>
    <row r="634" spans="1:16" ht="25.8">
      <c r="A634" s="213"/>
      <c r="B634" s="239"/>
      <c r="C634" s="239"/>
      <c r="D634" s="239"/>
      <c r="E634" s="239"/>
      <c r="F634" s="239"/>
      <c r="G634" s="239"/>
      <c r="H634" s="239"/>
      <c r="I634" s="239"/>
      <c r="J634" s="239"/>
      <c r="K634" s="239"/>
      <c r="L634" s="239"/>
      <c r="M634" s="239"/>
      <c r="N634" s="237"/>
      <c r="O634" s="218"/>
      <c r="P634" s="242"/>
    </row>
    <row r="635" spans="1:16" ht="25.8">
      <c r="A635" s="213"/>
      <c r="B635" s="239"/>
      <c r="C635" s="239"/>
      <c r="D635" s="239"/>
      <c r="E635" s="239"/>
      <c r="F635" s="239"/>
      <c r="G635" s="239"/>
      <c r="H635" s="239"/>
      <c r="I635" s="239"/>
      <c r="J635" s="239"/>
      <c r="K635" s="239"/>
      <c r="L635" s="239"/>
      <c r="M635" s="239"/>
      <c r="N635" s="237"/>
      <c r="O635" s="218"/>
      <c r="P635" s="242"/>
    </row>
    <row r="636" spans="1:16" ht="25.8">
      <c r="A636" s="213"/>
      <c r="B636" s="239"/>
      <c r="C636" s="239"/>
      <c r="D636" s="239"/>
      <c r="E636" s="239"/>
      <c r="F636" s="239"/>
      <c r="G636" s="239"/>
      <c r="H636" s="239"/>
      <c r="I636" s="239"/>
      <c r="J636" s="239"/>
      <c r="K636" s="239"/>
      <c r="L636" s="239"/>
      <c r="M636" s="239"/>
      <c r="N636" s="237"/>
      <c r="O636" s="218"/>
      <c r="P636" s="242"/>
    </row>
    <row r="637" spans="1:16" ht="25.8">
      <c r="A637" s="213"/>
      <c r="B637" s="239"/>
      <c r="C637" s="239"/>
      <c r="D637" s="239"/>
      <c r="E637" s="239"/>
      <c r="F637" s="239"/>
      <c r="G637" s="239"/>
      <c r="H637" s="239"/>
      <c r="I637" s="239"/>
      <c r="J637" s="239"/>
      <c r="K637" s="239"/>
      <c r="L637" s="239"/>
      <c r="M637" s="239"/>
      <c r="N637" s="237"/>
      <c r="O637" s="218"/>
      <c r="P637" s="242"/>
    </row>
    <row r="638" spans="1:16" ht="25.8">
      <c r="A638" s="213"/>
      <c r="B638" s="239"/>
      <c r="C638" s="239"/>
      <c r="D638" s="239"/>
      <c r="E638" s="239"/>
      <c r="F638" s="239"/>
      <c r="G638" s="239"/>
      <c r="H638" s="239"/>
      <c r="I638" s="239"/>
      <c r="J638" s="239"/>
      <c r="K638" s="239"/>
      <c r="L638" s="239"/>
      <c r="M638" s="239"/>
      <c r="N638" s="237"/>
      <c r="O638" s="218"/>
      <c r="P638" s="242"/>
    </row>
    <row r="639" spans="1:16" ht="25.8">
      <c r="A639" s="213"/>
      <c r="B639" s="239"/>
      <c r="C639" s="239"/>
      <c r="D639" s="239"/>
      <c r="E639" s="239"/>
      <c r="F639" s="239"/>
      <c r="G639" s="239"/>
      <c r="H639" s="239"/>
      <c r="I639" s="239"/>
      <c r="J639" s="239"/>
      <c r="K639" s="239"/>
      <c r="L639" s="239"/>
      <c r="M639" s="239"/>
      <c r="N639" s="237"/>
      <c r="O639" s="218"/>
      <c r="P639" s="242"/>
    </row>
    <row r="640" spans="1:16" ht="25.8">
      <c r="A640" s="213"/>
      <c r="B640" s="239"/>
      <c r="C640" s="239"/>
      <c r="D640" s="239"/>
      <c r="E640" s="239"/>
      <c r="F640" s="239"/>
      <c r="G640" s="239"/>
      <c r="H640" s="239"/>
      <c r="I640" s="239"/>
      <c r="J640" s="239"/>
      <c r="K640" s="239"/>
      <c r="L640" s="239"/>
      <c r="M640" s="239"/>
      <c r="N640" s="237"/>
      <c r="O640" s="218"/>
      <c r="P640" s="242"/>
    </row>
    <row r="641" spans="1:16" ht="25.8">
      <c r="A641" s="213"/>
      <c r="B641" s="239"/>
      <c r="C641" s="239"/>
      <c r="D641" s="239"/>
      <c r="E641" s="239"/>
      <c r="F641" s="239"/>
      <c r="G641" s="239"/>
      <c r="H641" s="239"/>
      <c r="I641" s="239"/>
      <c r="J641" s="239"/>
      <c r="K641" s="239"/>
      <c r="L641" s="239"/>
      <c r="M641" s="239"/>
      <c r="N641" s="237"/>
      <c r="O641" s="218"/>
      <c r="P641" s="242"/>
    </row>
    <row r="642" spans="1:16" ht="25.8">
      <c r="A642" s="213"/>
      <c r="B642" s="239"/>
      <c r="C642" s="239"/>
      <c r="D642" s="239"/>
      <c r="E642" s="239"/>
      <c r="F642" s="239"/>
      <c r="G642" s="239"/>
      <c r="H642" s="239"/>
      <c r="I642" s="239"/>
      <c r="J642" s="239"/>
      <c r="K642" s="239"/>
      <c r="L642" s="239"/>
      <c r="M642" s="239"/>
      <c r="N642" s="237"/>
      <c r="O642" s="218"/>
      <c r="P642" s="242"/>
    </row>
    <row r="643" spans="1:16" ht="25.8">
      <c r="A643" s="213"/>
      <c r="B643" s="239"/>
      <c r="C643" s="239"/>
      <c r="D643" s="239"/>
      <c r="E643" s="239"/>
      <c r="F643" s="239"/>
      <c r="G643" s="239"/>
      <c r="H643" s="239"/>
      <c r="I643" s="239"/>
      <c r="J643" s="239"/>
      <c r="K643" s="239"/>
      <c r="L643" s="239"/>
      <c r="M643" s="239"/>
      <c r="N643" s="237"/>
      <c r="O643" s="218"/>
      <c r="P643" s="242"/>
    </row>
    <row r="644" spans="1:16" ht="25.8">
      <c r="A644" s="213"/>
      <c r="B644" s="239"/>
      <c r="C644" s="239"/>
      <c r="D644" s="239"/>
      <c r="E644" s="239"/>
      <c r="F644" s="239"/>
      <c r="G644" s="239"/>
      <c r="H644" s="239"/>
      <c r="I644" s="239"/>
      <c r="J644" s="239"/>
      <c r="K644" s="239"/>
      <c r="L644" s="239"/>
      <c r="M644" s="239"/>
      <c r="N644" s="237"/>
      <c r="O644" s="218"/>
      <c r="P644" s="242"/>
    </row>
    <row r="645" spans="1:16" ht="25.8">
      <c r="A645" s="213"/>
      <c r="B645" s="239"/>
      <c r="C645" s="239"/>
      <c r="D645" s="239"/>
      <c r="E645" s="239"/>
      <c r="F645" s="239"/>
      <c r="G645" s="239"/>
      <c r="H645" s="239"/>
      <c r="I645" s="239"/>
      <c r="J645" s="239"/>
      <c r="K645" s="239"/>
      <c r="L645" s="239"/>
      <c r="M645" s="239"/>
      <c r="N645" s="237"/>
      <c r="O645" s="218"/>
      <c r="P645" s="242"/>
    </row>
    <row r="646" spans="1:16" ht="25.8">
      <c r="A646" s="213"/>
      <c r="B646" s="239"/>
      <c r="C646" s="239"/>
      <c r="D646" s="239"/>
      <c r="E646" s="239"/>
      <c r="F646" s="239"/>
      <c r="G646" s="239"/>
      <c r="H646" s="239"/>
      <c r="I646" s="239"/>
      <c r="J646" s="239"/>
      <c r="K646" s="239"/>
      <c r="L646" s="239"/>
      <c r="M646" s="239"/>
      <c r="N646" s="237"/>
      <c r="O646" s="218"/>
      <c r="P646" s="242"/>
    </row>
    <row r="647" spans="1:16" ht="25.8">
      <c r="A647" s="213"/>
      <c r="B647" s="239"/>
      <c r="C647" s="239"/>
      <c r="D647" s="239"/>
      <c r="E647" s="239"/>
      <c r="F647" s="239"/>
      <c r="G647" s="239"/>
      <c r="H647" s="239"/>
      <c r="I647" s="239"/>
      <c r="J647" s="239"/>
      <c r="K647" s="239"/>
      <c r="L647" s="239"/>
      <c r="M647" s="239"/>
      <c r="N647" s="237"/>
      <c r="O647" s="218"/>
      <c r="P647" s="242"/>
    </row>
    <row r="648" spans="1:16" ht="25.8">
      <c r="A648" s="213"/>
      <c r="B648" s="239"/>
      <c r="C648" s="239"/>
      <c r="D648" s="239"/>
      <c r="E648" s="239"/>
      <c r="F648" s="239"/>
      <c r="G648" s="239"/>
      <c r="H648" s="239"/>
      <c r="I648" s="239"/>
      <c r="J648" s="239"/>
      <c r="K648" s="239"/>
      <c r="L648" s="239"/>
      <c r="M648" s="239"/>
      <c r="N648" s="238"/>
      <c r="O648" s="218"/>
      <c r="P648" s="243"/>
    </row>
    <row r="649" spans="1:16" ht="25.8">
      <c r="A649" s="213">
        <f t="shared" ref="A649:A695" si="22">+A626+1</f>
        <v>29</v>
      </c>
      <c r="B649" s="235"/>
      <c r="C649" s="235"/>
      <c r="D649" s="235"/>
      <c r="E649" s="235"/>
      <c r="F649" s="235"/>
      <c r="G649" s="235"/>
      <c r="H649" s="235"/>
      <c r="I649" s="235"/>
      <c r="J649" s="235"/>
      <c r="K649" s="235"/>
      <c r="L649" s="235"/>
      <c r="M649" s="235"/>
      <c r="N649" s="236" t="s">
        <v>184</v>
      </c>
      <c r="O649" s="218"/>
      <c r="P649" s="257"/>
    </row>
    <row r="650" spans="1:16" ht="25.8">
      <c r="A650" s="213"/>
      <c r="B650" s="235"/>
      <c r="C650" s="235"/>
      <c r="D650" s="235"/>
      <c r="E650" s="235"/>
      <c r="F650" s="235"/>
      <c r="G650" s="235"/>
      <c r="H650" s="235"/>
      <c r="I650" s="235"/>
      <c r="J650" s="235"/>
      <c r="K650" s="235"/>
      <c r="L650" s="235"/>
      <c r="M650" s="235"/>
      <c r="N650" s="237"/>
      <c r="O650" s="218"/>
      <c r="P650" s="220"/>
    </row>
    <row r="651" spans="1:16" ht="25.8">
      <c r="A651" s="213"/>
      <c r="B651" s="235"/>
      <c r="C651" s="235"/>
      <c r="D651" s="235"/>
      <c r="E651" s="235"/>
      <c r="F651" s="235"/>
      <c r="G651" s="235"/>
      <c r="H651" s="235"/>
      <c r="I651" s="235"/>
      <c r="J651" s="235"/>
      <c r="K651" s="235"/>
      <c r="L651" s="235"/>
      <c r="M651" s="235"/>
      <c r="N651" s="237"/>
      <c r="O651" s="218"/>
      <c r="P651" s="220"/>
    </row>
    <row r="652" spans="1:16" ht="25.8">
      <c r="A652" s="213"/>
      <c r="B652" s="235"/>
      <c r="C652" s="235"/>
      <c r="D652" s="235"/>
      <c r="E652" s="235"/>
      <c r="F652" s="235"/>
      <c r="G652" s="235"/>
      <c r="H652" s="235"/>
      <c r="I652" s="235"/>
      <c r="J652" s="235"/>
      <c r="K652" s="235"/>
      <c r="L652" s="235"/>
      <c r="M652" s="235"/>
      <c r="N652" s="237"/>
      <c r="O652" s="218"/>
      <c r="P652" s="220"/>
    </row>
    <row r="653" spans="1:16" ht="25.8">
      <c r="A653" s="213"/>
      <c r="B653" s="235"/>
      <c r="C653" s="235"/>
      <c r="D653" s="235"/>
      <c r="E653" s="235"/>
      <c r="F653" s="235"/>
      <c r="G653" s="235"/>
      <c r="H653" s="235"/>
      <c r="I653" s="235"/>
      <c r="J653" s="235"/>
      <c r="K653" s="235"/>
      <c r="L653" s="235"/>
      <c r="M653" s="235"/>
      <c r="N653" s="237"/>
      <c r="O653" s="218"/>
      <c r="P653" s="220"/>
    </row>
    <row r="654" spans="1:16" ht="25.8">
      <c r="A654" s="213"/>
      <c r="B654" s="235"/>
      <c r="C654" s="235"/>
      <c r="D654" s="235"/>
      <c r="E654" s="235"/>
      <c r="F654" s="235"/>
      <c r="G654" s="235"/>
      <c r="H654" s="235"/>
      <c r="I654" s="235"/>
      <c r="J654" s="235"/>
      <c r="K654" s="235"/>
      <c r="L654" s="235"/>
      <c r="M654" s="235"/>
      <c r="N654" s="237"/>
      <c r="O654" s="218"/>
      <c r="P654" s="220"/>
    </row>
    <row r="655" spans="1:16" ht="25.8">
      <c r="A655" s="213"/>
      <c r="B655" s="235"/>
      <c r="C655" s="235"/>
      <c r="D655" s="235"/>
      <c r="E655" s="235"/>
      <c r="F655" s="235"/>
      <c r="G655" s="235"/>
      <c r="H655" s="235"/>
      <c r="I655" s="235"/>
      <c r="J655" s="235"/>
      <c r="K655" s="235"/>
      <c r="L655" s="235"/>
      <c r="M655" s="235"/>
      <c r="N655" s="237"/>
      <c r="O655" s="218"/>
      <c r="P655" s="220"/>
    </row>
    <row r="656" spans="1:16" ht="25.8">
      <c r="A656" s="213"/>
      <c r="B656" s="235"/>
      <c r="C656" s="235"/>
      <c r="D656" s="235"/>
      <c r="E656" s="235"/>
      <c r="F656" s="235"/>
      <c r="G656" s="235"/>
      <c r="H656" s="235"/>
      <c r="I656" s="235"/>
      <c r="J656" s="235"/>
      <c r="K656" s="235"/>
      <c r="L656" s="235"/>
      <c r="M656" s="235"/>
      <c r="N656" s="237"/>
      <c r="O656" s="218"/>
      <c r="P656" s="220"/>
    </row>
    <row r="657" spans="1:16" ht="25.8">
      <c r="A657" s="213"/>
      <c r="B657" s="235"/>
      <c r="C657" s="235"/>
      <c r="D657" s="235"/>
      <c r="E657" s="235"/>
      <c r="F657" s="235"/>
      <c r="G657" s="235"/>
      <c r="H657" s="235"/>
      <c r="I657" s="235"/>
      <c r="J657" s="235"/>
      <c r="K657" s="235"/>
      <c r="L657" s="235"/>
      <c r="M657" s="235"/>
      <c r="N657" s="237"/>
      <c r="O657" s="218"/>
      <c r="P657" s="220"/>
    </row>
    <row r="658" spans="1:16" ht="25.8">
      <c r="A658" s="213"/>
      <c r="B658" s="235"/>
      <c r="C658" s="235"/>
      <c r="D658" s="235"/>
      <c r="E658" s="235"/>
      <c r="F658" s="235"/>
      <c r="G658" s="235"/>
      <c r="H658" s="235"/>
      <c r="I658" s="235"/>
      <c r="J658" s="235"/>
      <c r="K658" s="235"/>
      <c r="L658" s="235"/>
      <c r="M658" s="235"/>
      <c r="N658" s="237"/>
      <c r="O658" s="218"/>
      <c r="P658" s="220"/>
    </row>
    <row r="659" spans="1:16" ht="25.8">
      <c r="A659" s="213"/>
      <c r="B659" s="235"/>
      <c r="C659" s="235"/>
      <c r="D659" s="235"/>
      <c r="E659" s="235"/>
      <c r="F659" s="235"/>
      <c r="G659" s="235"/>
      <c r="H659" s="235"/>
      <c r="I659" s="235"/>
      <c r="J659" s="235"/>
      <c r="K659" s="235"/>
      <c r="L659" s="235"/>
      <c r="M659" s="235"/>
      <c r="N659" s="237"/>
      <c r="O659" s="218"/>
      <c r="P659" s="220"/>
    </row>
    <row r="660" spans="1:16" ht="25.8">
      <c r="A660" s="213"/>
      <c r="B660" s="235"/>
      <c r="C660" s="235"/>
      <c r="D660" s="235"/>
      <c r="E660" s="235"/>
      <c r="F660" s="235"/>
      <c r="G660" s="235"/>
      <c r="H660" s="235"/>
      <c r="I660" s="235"/>
      <c r="J660" s="235"/>
      <c r="K660" s="235"/>
      <c r="L660" s="235"/>
      <c r="M660" s="235"/>
      <c r="N660" s="237"/>
      <c r="O660" s="218"/>
      <c r="P660" s="220"/>
    </row>
    <row r="661" spans="1:16" ht="25.8">
      <c r="A661" s="213"/>
      <c r="B661" s="235"/>
      <c r="C661" s="235"/>
      <c r="D661" s="235"/>
      <c r="E661" s="235"/>
      <c r="F661" s="235"/>
      <c r="G661" s="235"/>
      <c r="H661" s="235"/>
      <c r="I661" s="235"/>
      <c r="J661" s="235"/>
      <c r="K661" s="235"/>
      <c r="L661" s="235"/>
      <c r="M661" s="235"/>
      <c r="N661" s="237"/>
      <c r="O661" s="218"/>
      <c r="P661" s="220"/>
    </row>
    <row r="662" spans="1:16" ht="25.8">
      <c r="A662" s="213"/>
      <c r="B662" s="235"/>
      <c r="C662" s="235"/>
      <c r="D662" s="235"/>
      <c r="E662" s="235"/>
      <c r="F662" s="235"/>
      <c r="G662" s="235"/>
      <c r="H662" s="235"/>
      <c r="I662" s="235"/>
      <c r="J662" s="235"/>
      <c r="K662" s="235"/>
      <c r="L662" s="235"/>
      <c r="M662" s="235"/>
      <c r="N662" s="237"/>
      <c r="O662" s="218"/>
      <c r="P662" s="220"/>
    </row>
    <row r="663" spans="1:16" ht="25.8">
      <c r="A663" s="213"/>
      <c r="B663" s="235"/>
      <c r="C663" s="235"/>
      <c r="D663" s="235"/>
      <c r="E663" s="235"/>
      <c r="F663" s="235"/>
      <c r="G663" s="235"/>
      <c r="H663" s="235"/>
      <c r="I663" s="235"/>
      <c r="J663" s="235"/>
      <c r="K663" s="235"/>
      <c r="L663" s="235"/>
      <c r="M663" s="235"/>
      <c r="N663" s="237"/>
      <c r="O663" s="218"/>
      <c r="P663" s="220"/>
    </row>
    <row r="664" spans="1:16" ht="25.8">
      <c r="A664" s="213"/>
      <c r="B664" s="235"/>
      <c r="C664" s="235"/>
      <c r="D664" s="235"/>
      <c r="E664" s="235"/>
      <c r="F664" s="235"/>
      <c r="G664" s="235"/>
      <c r="H664" s="235"/>
      <c r="I664" s="235"/>
      <c r="J664" s="235"/>
      <c r="K664" s="235"/>
      <c r="L664" s="235"/>
      <c r="M664" s="235"/>
      <c r="N664" s="237"/>
      <c r="O664" s="218"/>
      <c r="P664" s="220"/>
    </row>
    <row r="665" spans="1:16" ht="25.8">
      <c r="A665" s="213"/>
      <c r="B665" s="235"/>
      <c r="C665" s="235"/>
      <c r="D665" s="235"/>
      <c r="E665" s="235"/>
      <c r="F665" s="235"/>
      <c r="G665" s="235"/>
      <c r="H665" s="235"/>
      <c r="I665" s="235"/>
      <c r="J665" s="235"/>
      <c r="K665" s="235"/>
      <c r="L665" s="235"/>
      <c r="M665" s="235"/>
      <c r="N665" s="237"/>
      <c r="O665" s="218"/>
      <c r="P665" s="220"/>
    </row>
    <row r="666" spans="1:16" ht="25.8">
      <c r="A666" s="213"/>
      <c r="B666" s="235"/>
      <c r="C666" s="235"/>
      <c r="D666" s="235"/>
      <c r="E666" s="235"/>
      <c r="F666" s="235"/>
      <c r="G666" s="235"/>
      <c r="H666" s="235"/>
      <c r="I666" s="235"/>
      <c r="J666" s="235"/>
      <c r="K666" s="235"/>
      <c r="L666" s="235"/>
      <c r="M666" s="235"/>
      <c r="N666" s="237"/>
      <c r="O666" s="218"/>
      <c r="P666" s="220"/>
    </row>
    <row r="667" spans="1:16" ht="25.8">
      <c r="A667" s="213"/>
      <c r="B667" s="235"/>
      <c r="C667" s="235"/>
      <c r="D667" s="235"/>
      <c r="E667" s="235"/>
      <c r="F667" s="235"/>
      <c r="G667" s="235"/>
      <c r="H667" s="235"/>
      <c r="I667" s="235"/>
      <c r="J667" s="235"/>
      <c r="K667" s="235"/>
      <c r="L667" s="235"/>
      <c r="M667" s="235"/>
      <c r="N667" s="237"/>
      <c r="O667" s="218"/>
      <c r="P667" s="220"/>
    </row>
    <row r="668" spans="1:16" ht="25.8">
      <c r="A668" s="213"/>
      <c r="B668" s="235"/>
      <c r="C668" s="235"/>
      <c r="D668" s="235"/>
      <c r="E668" s="235"/>
      <c r="F668" s="235"/>
      <c r="G668" s="235"/>
      <c r="H668" s="235"/>
      <c r="I668" s="235"/>
      <c r="J668" s="235"/>
      <c r="K668" s="235"/>
      <c r="L668" s="235"/>
      <c r="M668" s="235"/>
      <c r="N668" s="237"/>
      <c r="O668" s="218"/>
      <c r="P668" s="220"/>
    </row>
    <row r="669" spans="1:16" ht="25.8">
      <c r="A669" s="213"/>
      <c r="B669" s="235"/>
      <c r="C669" s="235"/>
      <c r="D669" s="235"/>
      <c r="E669" s="235"/>
      <c r="F669" s="235"/>
      <c r="G669" s="235"/>
      <c r="H669" s="235"/>
      <c r="I669" s="235"/>
      <c r="J669" s="235"/>
      <c r="K669" s="235"/>
      <c r="L669" s="235"/>
      <c r="M669" s="235"/>
      <c r="N669" s="237"/>
      <c r="O669" s="218"/>
      <c r="P669" s="220"/>
    </row>
    <row r="670" spans="1:16" ht="25.8">
      <c r="A670" s="213"/>
      <c r="B670" s="235"/>
      <c r="C670" s="235"/>
      <c r="D670" s="235"/>
      <c r="E670" s="235"/>
      <c r="F670" s="235"/>
      <c r="G670" s="235"/>
      <c r="H670" s="235"/>
      <c r="I670" s="235"/>
      <c r="J670" s="235"/>
      <c r="K670" s="235"/>
      <c r="L670" s="235"/>
      <c r="M670" s="235"/>
      <c r="N670" s="237"/>
      <c r="O670" s="218"/>
      <c r="P670" s="220"/>
    </row>
    <row r="671" spans="1:16" ht="25.8">
      <c r="A671" s="213"/>
      <c r="B671" s="235"/>
      <c r="C671" s="235"/>
      <c r="D671" s="235"/>
      <c r="E671" s="235"/>
      <c r="F671" s="235"/>
      <c r="G671" s="235"/>
      <c r="H671" s="235"/>
      <c r="I671" s="235"/>
      <c r="J671" s="235"/>
      <c r="K671" s="235"/>
      <c r="L671" s="235"/>
      <c r="M671" s="235"/>
      <c r="N671" s="238"/>
      <c r="O671" s="218"/>
      <c r="P671" s="221"/>
    </row>
    <row r="672" spans="1:16" ht="25.8">
      <c r="A672" s="213">
        <f t="shared" si="22"/>
        <v>30</v>
      </c>
      <c r="B672" s="214"/>
      <c r="C672" s="214"/>
      <c r="D672" s="214"/>
      <c r="E672" s="214"/>
      <c r="F672" s="214"/>
      <c r="G672" s="214"/>
      <c r="H672" s="214"/>
      <c r="I672" s="214"/>
      <c r="J672" s="214"/>
      <c r="K672" s="214"/>
      <c r="L672" s="214"/>
      <c r="M672" s="214"/>
      <c r="N672" s="236" t="s">
        <v>184</v>
      </c>
      <c r="O672" s="218"/>
      <c r="P672" s="211"/>
    </row>
    <row r="673" spans="1:16" ht="25.8">
      <c r="A673" s="213"/>
      <c r="B673" s="214"/>
      <c r="C673" s="214"/>
      <c r="D673" s="214"/>
      <c r="E673" s="214"/>
      <c r="F673" s="214"/>
      <c r="G673" s="214"/>
      <c r="H673" s="214"/>
      <c r="I673" s="214"/>
      <c r="J673" s="214"/>
      <c r="K673" s="214"/>
      <c r="L673" s="214"/>
      <c r="M673" s="214"/>
      <c r="N673" s="237"/>
      <c r="O673" s="218"/>
      <c r="P673" s="212"/>
    </row>
    <row r="674" spans="1:16" ht="25.8">
      <c r="A674" s="213"/>
      <c r="B674" s="214"/>
      <c r="C674" s="214"/>
      <c r="D674" s="214"/>
      <c r="E674" s="214"/>
      <c r="F674" s="214"/>
      <c r="G674" s="214"/>
      <c r="H674" s="214"/>
      <c r="I674" s="214"/>
      <c r="J674" s="214"/>
      <c r="K674" s="214"/>
      <c r="L674" s="214"/>
      <c r="M674" s="214"/>
      <c r="N674" s="237"/>
      <c r="O674" s="218"/>
      <c r="P674" s="212"/>
    </row>
    <row r="675" spans="1:16" ht="25.8">
      <c r="A675" s="213"/>
      <c r="B675" s="214"/>
      <c r="C675" s="214"/>
      <c r="D675" s="214"/>
      <c r="E675" s="214"/>
      <c r="F675" s="214"/>
      <c r="G675" s="214"/>
      <c r="H675" s="214"/>
      <c r="I675" s="214"/>
      <c r="J675" s="214"/>
      <c r="K675" s="214"/>
      <c r="L675" s="214"/>
      <c r="M675" s="214"/>
      <c r="N675" s="237"/>
      <c r="O675" s="218"/>
      <c r="P675" s="212"/>
    </row>
    <row r="676" spans="1:16" ht="25.8">
      <c r="A676" s="213"/>
      <c r="B676" s="214"/>
      <c r="C676" s="214"/>
      <c r="D676" s="214"/>
      <c r="E676" s="214"/>
      <c r="F676" s="214"/>
      <c r="G676" s="214"/>
      <c r="H676" s="214"/>
      <c r="I676" s="214"/>
      <c r="J676" s="214"/>
      <c r="K676" s="214"/>
      <c r="L676" s="214"/>
      <c r="M676" s="214"/>
      <c r="N676" s="237"/>
      <c r="O676" s="218"/>
      <c r="P676" s="212"/>
    </row>
    <row r="677" spans="1:16" ht="25.8">
      <c r="A677" s="213"/>
      <c r="B677" s="214"/>
      <c r="C677" s="214"/>
      <c r="D677" s="214"/>
      <c r="E677" s="214"/>
      <c r="F677" s="214"/>
      <c r="G677" s="214"/>
      <c r="H677" s="214"/>
      <c r="I677" s="214"/>
      <c r="J677" s="214"/>
      <c r="K677" s="214"/>
      <c r="L677" s="214"/>
      <c r="M677" s="214"/>
      <c r="N677" s="237"/>
      <c r="O677" s="218"/>
      <c r="P677" s="212"/>
    </row>
    <row r="678" spans="1:16" ht="25.8">
      <c r="A678" s="213"/>
      <c r="B678" s="214"/>
      <c r="C678" s="214"/>
      <c r="D678" s="214"/>
      <c r="E678" s="214"/>
      <c r="F678" s="214"/>
      <c r="G678" s="214"/>
      <c r="H678" s="214"/>
      <c r="I678" s="214"/>
      <c r="J678" s="214"/>
      <c r="K678" s="214"/>
      <c r="L678" s="214"/>
      <c r="M678" s="214"/>
      <c r="N678" s="237"/>
      <c r="O678" s="218"/>
      <c r="P678" s="212"/>
    </row>
    <row r="679" spans="1:16" ht="25.8">
      <c r="A679" s="213"/>
      <c r="B679" s="214"/>
      <c r="C679" s="214"/>
      <c r="D679" s="214"/>
      <c r="E679" s="214"/>
      <c r="F679" s="214"/>
      <c r="G679" s="214"/>
      <c r="H679" s="214"/>
      <c r="I679" s="214"/>
      <c r="J679" s="214"/>
      <c r="K679" s="214"/>
      <c r="L679" s="214"/>
      <c r="M679" s="214"/>
      <c r="N679" s="237"/>
      <c r="O679" s="218"/>
      <c r="P679" s="212"/>
    </row>
    <row r="680" spans="1:16" ht="25.8">
      <c r="A680" s="213"/>
      <c r="B680" s="214"/>
      <c r="C680" s="214"/>
      <c r="D680" s="214"/>
      <c r="E680" s="214"/>
      <c r="F680" s="214"/>
      <c r="G680" s="214"/>
      <c r="H680" s="214"/>
      <c r="I680" s="214"/>
      <c r="J680" s="214"/>
      <c r="K680" s="214"/>
      <c r="L680" s="214"/>
      <c r="M680" s="214"/>
      <c r="N680" s="237"/>
      <c r="O680" s="218"/>
      <c r="P680" s="212"/>
    </row>
    <row r="681" spans="1:16" ht="25.8">
      <c r="A681" s="213"/>
      <c r="B681" s="214"/>
      <c r="C681" s="214"/>
      <c r="D681" s="214"/>
      <c r="E681" s="214"/>
      <c r="F681" s="214"/>
      <c r="G681" s="214"/>
      <c r="H681" s="214"/>
      <c r="I681" s="214"/>
      <c r="J681" s="214"/>
      <c r="K681" s="214"/>
      <c r="L681" s="214"/>
      <c r="M681" s="214"/>
      <c r="N681" s="237"/>
      <c r="O681" s="218"/>
      <c r="P681" s="212"/>
    </row>
    <row r="682" spans="1:16" ht="25.8">
      <c r="A682" s="213"/>
      <c r="B682" s="214"/>
      <c r="C682" s="214"/>
      <c r="D682" s="214"/>
      <c r="E682" s="214"/>
      <c r="F682" s="214"/>
      <c r="G682" s="214"/>
      <c r="H682" s="214"/>
      <c r="I682" s="214"/>
      <c r="J682" s="214"/>
      <c r="K682" s="214"/>
      <c r="L682" s="214"/>
      <c r="M682" s="214"/>
      <c r="N682" s="237"/>
      <c r="O682" s="218"/>
      <c r="P682" s="212"/>
    </row>
    <row r="683" spans="1:16" ht="25.8">
      <c r="A683" s="213"/>
      <c r="B683" s="214"/>
      <c r="C683" s="214"/>
      <c r="D683" s="214"/>
      <c r="E683" s="214"/>
      <c r="F683" s="214"/>
      <c r="G683" s="214"/>
      <c r="H683" s="214"/>
      <c r="I683" s="214"/>
      <c r="J683" s="214"/>
      <c r="K683" s="214"/>
      <c r="L683" s="214"/>
      <c r="M683" s="214"/>
      <c r="N683" s="237"/>
      <c r="O683" s="218"/>
      <c r="P683" s="212"/>
    </row>
    <row r="684" spans="1:16" ht="25.8">
      <c r="A684" s="213"/>
      <c r="B684" s="214"/>
      <c r="C684" s="214"/>
      <c r="D684" s="214"/>
      <c r="E684" s="214"/>
      <c r="F684" s="214"/>
      <c r="G684" s="214"/>
      <c r="H684" s="214"/>
      <c r="I684" s="214"/>
      <c r="J684" s="214"/>
      <c r="K684" s="214"/>
      <c r="L684" s="214"/>
      <c r="M684" s="214"/>
      <c r="N684" s="237"/>
      <c r="O684" s="218"/>
      <c r="P684" s="212"/>
    </row>
    <row r="685" spans="1:16" ht="25.8">
      <c r="A685" s="213"/>
      <c r="B685" s="214"/>
      <c r="C685" s="214"/>
      <c r="D685" s="214"/>
      <c r="E685" s="214"/>
      <c r="F685" s="214"/>
      <c r="G685" s="214"/>
      <c r="H685" s="214"/>
      <c r="I685" s="214"/>
      <c r="J685" s="214"/>
      <c r="K685" s="214"/>
      <c r="L685" s="214"/>
      <c r="M685" s="214"/>
      <c r="N685" s="237"/>
      <c r="O685" s="218"/>
      <c r="P685" s="212"/>
    </row>
    <row r="686" spans="1:16" ht="25.8">
      <c r="A686" s="213"/>
      <c r="B686" s="214"/>
      <c r="C686" s="214"/>
      <c r="D686" s="214"/>
      <c r="E686" s="214"/>
      <c r="F686" s="214"/>
      <c r="G686" s="214"/>
      <c r="H686" s="214"/>
      <c r="I686" s="214"/>
      <c r="J686" s="214"/>
      <c r="K686" s="214"/>
      <c r="L686" s="214"/>
      <c r="M686" s="214"/>
      <c r="N686" s="237"/>
      <c r="O686" s="218"/>
      <c r="P686" s="212"/>
    </row>
    <row r="687" spans="1:16" ht="25.8">
      <c r="A687" s="213"/>
      <c r="B687" s="214"/>
      <c r="C687" s="214"/>
      <c r="D687" s="214"/>
      <c r="E687" s="214"/>
      <c r="F687" s="214"/>
      <c r="G687" s="214"/>
      <c r="H687" s="214"/>
      <c r="I687" s="214"/>
      <c r="J687" s="214"/>
      <c r="K687" s="214"/>
      <c r="L687" s="214"/>
      <c r="M687" s="214"/>
      <c r="N687" s="237"/>
      <c r="O687" s="218"/>
      <c r="P687" s="212"/>
    </row>
    <row r="688" spans="1:16" ht="25.8">
      <c r="A688" s="213"/>
      <c r="B688" s="214"/>
      <c r="C688" s="214"/>
      <c r="D688" s="214"/>
      <c r="E688" s="214"/>
      <c r="F688" s="214"/>
      <c r="G688" s="214"/>
      <c r="H688" s="214"/>
      <c r="I688" s="214"/>
      <c r="J688" s="214"/>
      <c r="K688" s="214"/>
      <c r="L688" s="214"/>
      <c r="M688" s="214"/>
      <c r="N688" s="237"/>
      <c r="O688" s="218"/>
      <c r="P688" s="212"/>
    </row>
    <row r="689" spans="1:16" ht="25.8">
      <c r="A689" s="213"/>
      <c r="B689" s="214"/>
      <c r="C689" s="214"/>
      <c r="D689" s="214"/>
      <c r="E689" s="214"/>
      <c r="F689" s="214"/>
      <c r="G689" s="214"/>
      <c r="H689" s="214"/>
      <c r="I689" s="214"/>
      <c r="J689" s="214"/>
      <c r="K689" s="214"/>
      <c r="L689" s="214"/>
      <c r="M689" s="214"/>
      <c r="N689" s="237"/>
      <c r="O689" s="218"/>
      <c r="P689" s="212"/>
    </row>
    <row r="690" spans="1:16" ht="25.8">
      <c r="A690" s="213"/>
      <c r="B690" s="214"/>
      <c r="C690" s="214"/>
      <c r="D690" s="214"/>
      <c r="E690" s="214"/>
      <c r="F690" s="214"/>
      <c r="G690" s="214"/>
      <c r="H690" s="214"/>
      <c r="I690" s="214"/>
      <c r="J690" s="214"/>
      <c r="K690" s="214"/>
      <c r="L690" s="214"/>
      <c r="M690" s="214"/>
      <c r="N690" s="237"/>
      <c r="O690" s="218"/>
      <c r="P690" s="212"/>
    </row>
    <row r="691" spans="1:16" ht="25.8">
      <c r="A691" s="213"/>
      <c r="B691" s="214"/>
      <c r="C691" s="214"/>
      <c r="D691" s="214"/>
      <c r="E691" s="214"/>
      <c r="F691" s="214"/>
      <c r="G691" s="214"/>
      <c r="H691" s="214"/>
      <c r="I691" s="214"/>
      <c r="J691" s="214"/>
      <c r="K691" s="214"/>
      <c r="L691" s="214"/>
      <c r="M691" s="214"/>
      <c r="N691" s="237"/>
      <c r="O691" s="218"/>
      <c r="P691" s="212"/>
    </row>
    <row r="692" spans="1:16" ht="25.8">
      <c r="A692" s="213"/>
      <c r="B692" s="214"/>
      <c r="C692" s="214"/>
      <c r="D692" s="214"/>
      <c r="E692" s="214"/>
      <c r="F692" s="214"/>
      <c r="G692" s="214"/>
      <c r="H692" s="214"/>
      <c r="I692" s="214"/>
      <c r="J692" s="214"/>
      <c r="K692" s="214"/>
      <c r="L692" s="214"/>
      <c r="M692" s="214"/>
      <c r="N692" s="237"/>
      <c r="O692" s="218"/>
      <c r="P692" s="212"/>
    </row>
    <row r="693" spans="1:16" ht="25.8">
      <c r="A693" s="213"/>
      <c r="B693" s="214"/>
      <c r="C693" s="214"/>
      <c r="D693" s="214"/>
      <c r="E693" s="214"/>
      <c r="F693" s="214"/>
      <c r="G693" s="214"/>
      <c r="H693" s="214"/>
      <c r="I693" s="214"/>
      <c r="J693" s="214"/>
      <c r="K693" s="214"/>
      <c r="L693" s="214"/>
      <c r="M693" s="214"/>
      <c r="N693" s="237"/>
      <c r="O693" s="218"/>
      <c r="P693" s="212"/>
    </row>
    <row r="694" spans="1:16" ht="25.8">
      <c r="A694" s="213"/>
      <c r="B694" s="214"/>
      <c r="C694" s="214"/>
      <c r="D694" s="214"/>
      <c r="E694" s="214"/>
      <c r="F694" s="214"/>
      <c r="G694" s="214"/>
      <c r="H694" s="214"/>
      <c r="I694" s="214"/>
      <c r="J694" s="214"/>
      <c r="K694" s="214"/>
      <c r="L694" s="214"/>
      <c r="M694" s="214"/>
      <c r="N694" s="238"/>
      <c r="O694" s="218"/>
      <c r="P694" s="212"/>
    </row>
    <row r="695" spans="1:16" ht="25.8">
      <c r="A695" s="213">
        <f t="shared" si="22"/>
        <v>31</v>
      </c>
      <c r="B695" s="214"/>
      <c r="C695" s="214"/>
      <c r="D695" s="214"/>
      <c r="E695" s="214"/>
      <c r="F695" s="214"/>
      <c r="G695" s="214"/>
      <c r="H695" s="214"/>
      <c r="I695" s="214"/>
      <c r="J695" s="214"/>
      <c r="K695" s="214"/>
      <c r="L695" s="214"/>
      <c r="M695" s="214"/>
      <c r="N695" s="236" t="s">
        <v>184</v>
      </c>
      <c r="O695" s="218"/>
      <c r="P695" s="211"/>
    </row>
    <row r="696" spans="1:16" ht="25.8">
      <c r="A696" s="213"/>
      <c r="B696" s="214"/>
      <c r="C696" s="214"/>
      <c r="D696" s="214"/>
      <c r="E696" s="214"/>
      <c r="F696" s="214"/>
      <c r="G696" s="214"/>
      <c r="H696" s="214"/>
      <c r="I696" s="214"/>
      <c r="J696" s="214"/>
      <c r="K696" s="214"/>
      <c r="L696" s="214"/>
      <c r="M696" s="214"/>
      <c r="N696" s="237"/>
      <c r="O696" s="218"/>
      <c r="P696" s="212"/>
    </row>
    <row r="697" spans="1:16" ht="25.8">
      <c r="A697" s="213"/>
      <c r="B697" s="214"/>
      <c r="C697" s="214"/>
      <c r="D697" s="214"/>
      <c r="E697" s="214"/>
      <c r="F697" s="214"/>
      <c r="G697" s="214"/>
      <c r="H697" s="214"/>
      <c r="I697" s="214"/>
      <c r="J697" s="214"/>
      <c r="K697" s="214"/>
      <c r="L697" s="214"/>
      <c r="M697" s="214"/>
      <c r="N697" s="237"/>
      <c r="O697" s="218"/>
      <c r="P697" s="212"/>
    </row>
    <row r="698" spans="1:16" ht="25.8">
      <c r="A698" s="213"/>
      <c r="B698" s="214"/>
      <c r="C698" s="214"/>
      <c r="D698" s="214"/>
      <c r="E698" s="214"/>
      <c r="F698" s="214"/>
      <c r="G698" s="214"/>
      <c r="H698" s="214"/>
      <c r="I698" s="214"/>
      <c r="J698" s="214"/>
      <c r="K698" s="214"/>
      <c r="L698" s="214"/>
      <c r="M698" s="214"/>
      <c r="N698" s="237"/>
      <c r="O698" s="218"/>
      <c r="P698" s="212"/>
    </row>
    <row r="699" spans="1:16" ht="25.8">
      <c r="A699" s="213"/>
      <c r="B699" s="214"/>
      <c r="C699" s="214"/>
      <c r="D699" s="214"/>
      <c r="E699" s="214"/>
      <c r="F699" s="214"/>
      <c r="G699" s="214"/>
      <c r="H699" s="214"/>
      <c r="I699" s="214"/>
      <c r="J699" s="214"/>
      <c r="K699" s="214"/>
      <c r="L699" s="214"/>
      <c r="M699" s="214"/>
      <c r="N699" s="237"/>
      <c r="O699" s="218"/>
      <c r="P699" s="212"/>
    </row>
    <row r="700" spans="1:16" ht="25.8">
      <c r="A700" s="213"/>
      <c r="B700" s="214"/>
      <c r="C700" s="214"/>
      <c r="D700" s="214"/>
      <c r="E700" s="214"/>
      <c r="F700" s="214"/>
      <c r="G700" s="214"/>
      <c r="H700" s="214"/>
      <c r="I700" s="214"/>
      <c r="J700" s="214"/>
      <c r="K700" s="214"/>
      <c r="L700" s="214"/>
      <c r="M700" s="214"/>
      <c r="N700" s="237"/>
      <c r="O700" s="218"/>
      <c r="P700" s="212"/>
    </row>
    <row r="701" spans="1:16" ht="25.8">
      <c r="A701" s="213"/>
      <c r="B701" s="214"/>
      <c r="C701" s="214"/>
      <c r="D701" s="214"/>
      <c r="E701" s="214"/>
      <c r="F701" s="214"/>
      <c r="G701" s="214"/>
      <c r="H701" s="214"/>
      <c r="I701" s="214"/>
      <c r="J701" s="214"/>
      <c r="K701" s="214"/>
      <c r="L701" s="214"/>
      <c r="M701" s="214"/>
      <c r="N701" s="237"/>
      <c r="O701" s="218"/>
      <c r="P701" s="212"/>
    </row>
    <row r="702" spans="1:16" ht="25.8">
      <c r="A702" s="213"/>
      <c r="B702" s="214"/>
      <c r="C702" s="214"/>
      <c r="D702" s="214"/>
      <c r="E702" s="214"/>
      <c r="F702" s="214"/>
      <c r="G702" s="214"/>
      <c r="H702" s="214"/>
      <c r="I702" s="214"/>
      <c r="J702" s="214"/>
      <c r="K702" s="214"/>
      <c r="L702" s="214"/>
      <c r="M702" s="214"/>
      <c r="N702" s="237"/>
      <c r="O702" s="218"/>
      <c r="P702" s="212"/>
    </row>
    <row r="703" spans="1:16" ht="25.8">
      <c r="A703" s="213"/>
      <c r="B703" s="214"/>
      <c r="C703" s="214"/>
      <c r="D703" s="214"/>
      <c r="E703" s="214"/>
      <c r="F703" s="214"/>
      <c r="G703" s="214"/>
      <c r="H703" s="214"/>
      <c r="I703" s="214"/>
      <c r="J703" s="214"/>
      <c r="K703" s="214"/>
      <c r="L703" s="214"/>
      <c r="M703" s="214"/>
      <c r="N703" s="237"/>
      <c r="O703" s="218"/>
      <c r="P703" s="212"/>
    </row>
    <row r="704" spans="1:16" ht="25.8">
      <c r="A704" s="213"/>
      <c r="B704" s="214"/>
      <c r="C704" s="214"/>
      <c r="D704" s="214"/>
      <c r="E704" s="214"/>
      <c r="F704" s="214"/>
      <c r="G704" s="214"/>
      <c r="H704" s="214"/>
      <c r="I704" s="214"/>
      <c r="J704" s="214"/>
      <c r="K704" s="214"/>
      <c r="L704" s="214"/>
      <c r="M704" s="214"/>
      <c r="N704" s="237"/>
      <c r="O704" s="218"/>
      <c r="P704" s="212"/>
    </row>
    <row r="705" spans="1:16" ht="25.8">
      <c r="A705" s="213"/>
      <c r="B705" s="214"/>
      <c r="C705" s="214"/>
      <c r="D705" s="214"/>
      <c r="E705" s="214"/>
      <c r="F705" s="214"/>
      <c r="G705" s="214"/>
      <c r="H705" s="214"/>
      <c r="I705" s="214"/>
      <c r="J705" s="214"/>
      <c r="K705" s="214"/>
      <c r="L705" s="214"/>
      <c r="M705" s="214"/>
      <c r="N705" s="237"/>
      <c r="O705" s="218"/>
      <c r="P705" s="212"/>
    </row>
    <row r="706" spans="1:16" ht="25.8">
      <c r="A706" s="213"/>
      <c r="B706" s="214"/>
      <c r="C706" s="214"/>
      <c r="D706" s="214"/>
      <c r="E706" s="214"/>
      <c r="F706" s="214"/>
      <c r="G706" s="214"/>
      <c r="H706" s="214"/>
      <c r="I706" s="214"/>
      <c r="J706" s="214"/>
      <c r="K706" s="214"/>
      <c r="L706" s="214"/>
      <c r="M706" s="214"/>
      <c r="N706" s="237"/>
      <c r="O706" s="218"/>
      <c r="P706" s="212"/>
    </row>
    <row r="707" spans="1:16" ht="25.8">
      <c r="A707" s="213"/>
      <c r="B707" s="214"/>
      <c r="C707" s="214"/>
      <c r="D707" s="214"/>
      <c r="E707" s="214"/>
      <c r="F707" s="214"/>
      <c r="G707" s="214"/>
      <c r="H707" s="214"/>
      <c r="I707" s="214"/>
      <c r="J707" s="214"/>
      <c r="K707" s="214"/>
      <c r="L707" s="214"/>
      <c r="M707" s="214"/>
      <c r="N707" s="237"/>
      <c r="O707" s="218"/>
      <c r="P707" s="212"/>
    </row>
    <row r="708" spans="1:16" ht="25.8">
      <c r="A708" s="213"/>
      <c r="B708" s="214"/>
      <c r="C708" s="214"/>
      <c r="D708" s="214"/>
      <c r="E708" s="214"/>
      <c r="F708" s="214"/>
      <c r="G708" s="214"/>
      <c r="H708" s="214"/>
      <c r="I708" s="214"/>
      <c r="J708" s="214"/>
      <c r="K708" s="214"/>
      <c r="L708" s="214"/>
      <c r="M708" s="214"/>
      <c r="N708" s="237"/>
      <c r="O708" s="218"/>
      <c r="P708" s="212"/>
    </row>
    <row r="709" spans="1:16" ht="25.8">
      <c r="A709" s="213"/>
      <c r="B709" s="214"/>
      <c r="C709" s="214"/>
      <c r="D709" s="214"/>
      <c r="E709" s="214"/>
      <c r="F709" s="214"/>
      <c r="G709" s="214"/>
      <c r="H709" s="214"/>
      <c r="I709" s="214"/>
      <c r="J709" s="214"/>
      <c r="K709" s="214"/>
      <c r="L709" s="214"/>
      <c r="M709" s="214"/>
      <c r="N709" s="237"/>
      <c r="O709" s="218"/>
      <c r="P709" s="212"/>
    </row>
    <row r="710" spans="1:16" ht="25.8">
      <c r="A710" s="213"/>
      <c r="B710" s="214"/>
      <c r="C710" s="214"/>
      <c r="D710" s="214"/>
      <c r="E710" s="214"/>
      <c r="F710" s="214"/>
      <c r="G710" s="214"/>
      <c r="H710" s="214"/>
      <c r="I710" s="214"/>
      <c r="J710" s="214"/>
      <c r="K710" s="214"/>
      <c r="L710" s="214"/>
      <c r="M710" s="214"/>
      <c r="N710" s="237"/>
      <c r="O710" s="218"/>
      <c r="P710" s="212"/>
    </row>
    <row r="711" spans="1:16" ht="25.8">
      <c r="A711" s="213"/>
      <c r="B711" s="214"/>
      <c r="C711" s="214"/>
      <c r="D711" s="214"/>
      <c r="E711" s="214"/>
      <c r="F711" s="214"/>
      <c r="G711" s="214"/>
      <c r="H711" s="214"/>
      <c r="I711" s="214"/>
      <c r="J711" s="214"/>
      <c r="K711" s="214"/>
      <c r="L711" s="214"/>
      <c r="M711" s="214"/>
      <c r="N711" s="237"/>
      <c r="O711" s="218"/>
      <c r="P711" s="212"/>
    </row>
    <row r="712" spans="1:16" ht="25.8">
      <c r="A712" s="213"/>
      <c r="B712" s="214"/>
      <c r="C712" s="214"/>
      <c r="D712" s="214"/>
      <c r="E712" s="214"/>
      <c r="F712" s="214"/>
      <c r="G712" s="214"/>
      <c r="H712" s="214"/>
      <c r="I712" s="214"/>
      <c r="J712" s="214"/>
      <c r="K712" s="214"/>
      <c r="L712" s="214"/>
      <c r="M712" s="214"/>
      <c r="N712" s="237"/>
      <c r="O712" s="218"/>
      <c r="P712" s="212"/>
    </row>
    <row r="713" spans="1:16" ht="25.8">
      <c r="A713" s="213"/>
      <c r="B713" s="214"/>
      <c r="C713" s="214"/>
      <c r="D713" s="214"/>
      <c r="E713" s="214"/>
      <c r="F713" s="214"/>
      <c r="G713" s="214"/>
      <c r="H713" s="214"/>
      <c r="I713" s="214"/>
      <c r="J713" s="214"/>
      <c r="K713" s="214"/>
      <c r="L713" s="214"/>
      <c r="M713" s="214"/>
      <c r="N713" s="237"/>
      <c r="O713" s="218"/>
      <c r="P713" s="212"/>
    </row>
    <row r="714" spans="1:16" ht="25.8">
      <c r="A714" s="213"/>
      <c r="B714" s="214"/>
      <c r="C714" s="214"/>
      <c r="D714" s="214"/>
      <c r="E714" s="214"/>
      <c r="F714" s="214"/>
      <c r="G714" s="214"/>
      <c r="H714" s="214"/>
      <c r="I714" s="214"/>
      <c r="J714" s="214"/>
      <c r="K714" s="214"/>
      <c r="L714" s="214"/>
      <c r="M714" s="214"/>
      <c r="N714" s="237"/>
      <c r="O714" s="218"/>
      <c r="P714" s="212"/>
    </row>
    <row r="715" spans="1:16" ht="25.8">
      <c r="A715" s="213"/>
      <c r="B715" s="214"/>
      <c r="C715" s="214"/>
      <c r="D715" s="214"/>
      <c r="E715" s="214"/>
      <c r="F715" s="214"/>
      <c r="G715" s="214"/>
      <c r="H715" s="214"/>
      <c r="I715" s="214"/>
      <c r="J715" s="214"/>
      <c r="K715" s="214"/>
      <c r="L715" s="214"/>
      <c r="M715" s="214"/>
      <c r="N715" s="237"/>
      <c r="O715" s="218"/>
      <c r="P715" s="212"/>
    </row>
    <row r="716" spans="1:16" ht="25.8">
      <c r="A716" s="213"/>
      <c r="B716" s="214"/>
      <c r="C716" s="214"/>
      <c r="D716" s="214"/>
      <c r="E716" s="214"/>
      <c r="F716" s="214"/>
      <c r="G716" s="214"/>
      <c r="H716" s="214"/>
      <c r="I716" s="214"/>
      <c r="J716" s="214"/>
      <c r="K716" s="214"/>
      <c r="L716" s="214"/>
      <c r="M716" s="214"/>
      <c r="N716" s="237"/>
      <c r="O716" s="218"/>
      <c r="P716" s="212"/>
    </row>
    <row r="717" spans="1:16" ht="25.8">
      <c r="A717" s="213"/>
      <c r="B717" s="214"/>
      <c r="C717" s="214"/>
      <c r="D717" s="214"/>
      <c r="E717" s="214"/>
      <c r="F717" s="214"/>
      <c r="G717" s="214"/>
      <c r="H717" s="214"/>
      <c r="I717" s="214"/>
      <c r="J717" s="214"/>
      <c r="K717" s="214"/>
      <c r="L717" s="214"/>
      <c r="M717" s="214"/>
      <c r="N717" s="238"/>
      <c r="O717" s="218"/>
      <c r="P717" s="212"/>
    </row>
    <row r="718" spans="1:16" ht="25.8">
      <c r="A718" s="213">
        <f t="shared" ref="A718:A764" si="23">+A695+1</f>
        <v>32</v>
      </c>
      <c r="B718" s="239"/>
      <c r="C718" s="239"/>
      <c r="D718" s="239"/>
      <c r="E718" s="239"/>
      <c r="F718" s="239"/>
      <c r="G718" s="239"/>
      <c r="H718" s="239"/>
      <c r="I718" s="239"/>
      <c r="J718" s="239"/>
      <c r="K718" s="239"/>
      <c r="L718" s="239"/>
      <c r="M718" s="239"/>
      <c r="N718" s="236" t="s">
        <v>184</v>
      </c>
      <c r="O718" s="218"/>
      <c r="P718" s="211"/>
    </row>
    <row r="719" spans="1:16" ht="25.8">
      <c r="A719" s="213"/>
      <c r="B719" s="239"/>
      <c r="C719" s="239"/>
      <c r="D719" s="239"/>
      <c r="E719" s="239"/>
      <c r="F719" s="239"/>
      <c r="G719" s="239"/>
      <c r="H719" s="239"/>
      <c r="I719" s="239"/>
      <c r="J719" s="239"/>
      <c r="K719" s="239"/>
      <c r="L719" s="239"/>
      <c r="M719" s="239"/>
      <c r="N719" s="237"/>
      <c r="O719" s="218"/>
      <c r="P719" s="212"/>
    </row>
    <row r="720" spans="1:16" ht="25.8">
      <c r="A720" s="213"/>
      <c r="B720" s="239"/>
      <c r="C720" s="239"/>
      <c r="D720" s="239"/>
      <c r="E720" s="239"/>
      <c r="F720" s="239"/>
      <c r="G720" s="239"/>
      <c r="H720" s="239"/>
      <c r="I720" s="239"/>
      <c r="J720" s="239"/>
      <c r="K720" s="239"/>
      <c r="L720" s="239"/>
      <c r="M720" s="239"/>
      <c r="N720" s="237"/>
      <c r="O720" s="218"/>
      <c r="P720" s="212"/>
    </row>
    <row r="721" spans="1:16" ht="25.8">
      <c r="A721" s="213"/>
      <c r="B721" s="239"/>
      <c r="C721" s="239"/>
      <c r="D721" s="239"/>
      <c r="E721" s="239"/>
      <c r="F721" s="239"/>
      <c r="G721" s="239"/>
      <c r="H721" s="239"/>
      <c r="I721" s="239"/>
      <c r="J721" s="239"/>
      <c r="K721" s="239"/>
      <c r="L721" s="239"/>
      <c r="M721" s="239"/>
      <c r="N721" s="237"/>
      <c r="O721" s="218"/>
      <c r="P721" s="212"/>
    </row>
    <row r="722" spans="1:16" ht="25.8">
      <c r="A722" s="213"/>
      <c r="B722" s="239"/>
      <c r="C722" s="239"/>
      <c r="D722" s="239"/>
      <c r="E722" s="239"/>
      <c r="F722" s="239"/>
      <c r="G722" s="239"/>
      <c r="H722" s="239"/>
      <c r="I722" s="239"/>
      <c r="J722" s="239"/>
      <c r="K722" s="239"/>
      <c r="L722" s="239"/>
      <c r="M722" s="239"/>
      <c r="N722" s="237"/>
      <c r="O722" s="218"/>
      <c r="P722" s="212"/>
    </row>
    <row r="723" spans="1:16" ht="25.8">
      <c r="A723" s="213"/>
      <c r="B723" s="239"/>
      <c r="C723" s="239"/>
      <c r="D723" s="239"/>
      <c r="E723" s="239"/>
      <c r="F723" s="239"/>
      <c r="G723" s="239"/>
      <c r="H723" s="239"/>
      <c r="I723" s="239"/>
      <c r="J723" s="239"/>
      <c r="K723" s="239"/>
      <c r="L723" s="239"/>
      <c r="M723" s="239"/>
      <c r="N723" s="237"/>
      <c r="O723" s="218"/>
      <c r="P723" s="212"/>
    </row>
    <row r="724" spans="1:16" ht="25.8">
      <c r="A724" s="213"/>
      <c r="B724" s="239"/>
      <c r="C724" s="239"/>
      <c r="D724" s="239"/>
      <c r="E724" s="239"/>
      <c r="F724" s="239"/>
      <c r="G724" s="239"/>
      <c r="H724" s="239"/>
      <c r="I724" s="239"/>
      <c r="J724" s="239"/>
      <c r="K724" s="239"/>
      <c r="L724" s="239"/>
      <c r="M724" s="239"/>
      <c r="N724" s="237"/>
      <c r="O724" s="218"/>
      <c r="P724" s="212"/>
    </row>
    <row r="725" spans="1:16" ht="25.8">
      <c r="A725" s="213"/>
      <c r="B725" s="239"/>
      <c r="C725" s="239"/>
      <c r="D725" s="239"/>
      <c r="E725" s="239"/>
      <c r="F725" s="239"/>
      <c r="G725" s="239"/>
      <c r="H725" s="239"/>
      <c r="I725" s="239"/>
      <c r="J725" s="239"/>
      <c r="K725" s="239"/>
      <c r="L725" s="239"/>
      <c r="M725" s="239"/>
      <c r="N725" s="237"/>
      <c r="O725" s="218"/>
      <c r="P725" s="212"/>
    </row>
    <row r="726" spans="1:16" ht="25.8">
      <c r="A726" s="213"/>
      <c r="B726" s="239"/>
      <c r="C726" s="239"/>
      <c r="D726" s="239"/>
      <c r="E726" s="239"/>
      <c r="F726" s="239"/>
      <c r="G726" s="239"/>
      <c r="H726" s="239"/>
      <c r="I726" s="239"/>
      <c r="J726" s="239"/>
      <c r="K726" s="239"/>
      <c r="L726" s="239"/>
      <c r="M726" s="239"/>
      <c r="N726" s="237"/>
      <c r="O726" s="218"/>
      <c r="P726" s="212"/>
    </row>
    <row r="727" spans="1:16" ht="25.8">
      <c r="A727" s="213"/>
      <c r="B727" s="239"/>
      <c r="C727" s="239"/>
      <c r="D727" s="239"/>
      <c r="E727" s="239"/>
      <c r="F727" s="239"/>
      <c r="G727" s="239"/>
      <c r="H727" s="239"/>
      <c r="I727" s="239"/>
      <c r="J727" s="239"/>
      <c r="K727" s="239"/>
      <c r="L727" s="239"/>
      <c r="M727" s="239"/>
      <c r="N727" s="237"/>
      <c r="O727" s="218"/>
      <c r="P727" s="212"/>
    </row>
    <row r="728" spans="1:16" ht="25.8">
      <c r="A728" s="213"/>
      <c r="B728" s="239"/>
      <c r="C728" s="239"/>
      <c r="D728" s="239"/>
      <c r="E728" s="239"/>
      <c r="F728" s="239"/>
      <c r="G728" s="239"/>
      <c r="H728" s="239"/>
      <c r="I728" s="239"/>
      <c r="J728" s="239"/>
      <c r="K728" s="239"/>
      <c r="L728" s="239"/>
      <c r="M728" s="239"/>
      <c r="N728" s="237"/>
      <c r="O728" s="218"/>
      <c r="P728" s="212"/>
    </row>
    <row r="729" spans="1:16" ht="25.8">
      <c r="A729" s="213"/>
      <c r="B729" s="239"/>
      <c r="C729" s="239"/>
      <c r="D729" s="239"/>
      <c r="E729" s="239"/>
      <c r="F729" s="239"/>
      <c r="G729" s="239"/>
      <c r="H729" s="239"/>
      <c r="I729" s="239"/>
      <c r="J729" s="239"/>
      <c r="K729" s="239"/>
      <c r="L729" s="239"/>
      <c r="M729" s="239"/>
      <c r="N729" s="237"/>
      <c r="O729" s="218"/>
      <c r="P729" s="212"/>
    </row>
    <row r="730" spans="1:16" ht="25.8">
      <c r="A730" s="213"/>
      <c r="B730" s="239"/>
      <c r="C730" s="239"/>
      <c r="D730" s="239"/>
      <c r="E730" s="239"/>
      <c r="F730" s="239"/>
      <c r="G730" s="239"/>
      <c r="H730" s="239"/>
      <c r="I730" s="239"/>
      <c r="J730" s="239"/>
      <c r="K730" s="239"/>
      <c r="L730" s="239"/>
      <c r="M730" s="239"/>
      <c r="N730" s="237"/>
      <c r="O730" s="218"/>
      <c r="P730" s="212"/>
    </row>
    <row r="731" spans="1:16" ht="25.8">
      <c r="A731" s="213"/>
      <c r="B731" s="239"/>
      <c r="C731" s="239"/>
      <c r="D731" s="239"/>
      <c r="E731" s="239"/>
      <c r="F731" s="239"/>
      <c r="G731" s="239"/>
      <c r="H731" s="239"/>
      <c r="I731" s="239"/>
      <c r="J731" s="239"/>
      <c r="K731" s="239"/>
      <c r="L731" s="239"/>
      <c r="M731" s="239"/>
      <c r="N731" s="237"/>
      <c r="O731" s="218"/>
      <c r="P731" s="212"/>
    </row>
    <row r="732" spans="1:16" ht="25.8">
      <c r="A732" s="213"/>
      <c r="B732" s="239"/>
      <c r="C732" s="239"/>
      <c r="D732" s="239"/>
      <c r="E732" s="239"/>
      <c r="F732" s="239"/>
      <c r="G732" s="239"/>
      <c r="H732" s="239"/>
      <c r="I732" s="239"/>
      <c r="J732" s="239"/>
      <c r="K732" s="239"/>
      <c r="L732" s="239"/>
      <c r="M732" s="239"/>
      <c r="N732" s="237"/>
      <c r="O732" s="218"/>
      <c r="P732" s="212"/>
    </row>
    <row r="733" spans="1:16" ht="25.8">
      <c r="A733" s="213"/>
      <c r="B733" s="239"/>
      <c r="C733" s="239"/>
      <c r="D733" s="239"/>
      <c r="E733" s="239"/>
      <c r="F733" s="239"/>
      <c r="G733" s="239"/>
      <c r="H733" s="239"/>
      <c r="I733" s="239"/>
      <c r="J733" s="239"/>
      <c r="K733" s="239"/>
      <c r="L733" s="239"/>
      <c r="M733" s="239"/>
      <c r="N733" s="237"/>
      <c r="O733" s="218"/>
      <c r="P733" s="212"/>
    </row>
    <row r="734" spans="1:16" ht="25.8">
      <c r="A734" s="213"/>
      <c r="B734" s="239"/>
      <c r="C734" s="239"/>
      <c r="D734" s="239"/>
      <c r="E734" s="239"/>
      <c r="F734" s="239"/>
      <c r="G734" s="239"/>
      <c r="H734" s="239"/>
      <c r="I734" s="239"/>
      <c r="J734" s="239"/>
      <c r="K734" s="239"/>
      <c r="L734" s="239"/>
      <c r="M734" s="239"/>
      <c r="N734" s="237"/>
      <c r="O734" s="218"/>
      <c r="P734" s="212"/>
    </row>
    <row r="735" spans="1:16" ht="25.8">
      <c r="A735" s="213"/>
      <c r="B735" s="239"/>
      <c r="C735" s="239"/>
      <c r="D735" s="239"/>
      <c r="E735" s="239"/>
      <c r="F735" s="239"/>
      <c r="G735" s="239"/>
      <c r="H735" s="239"/>
      <c r="I735" s="239"/>
      <c r="J735" s="239"/>
      <c r="K735" s="239"/>
      <c r="L735" s="239"/>
      <c r="M735" s="239"/>
      <c r="N735" s="237"/>
      <c r="O735" s="218"/>
      <c r="P735" s="212"/>
    </row>
    <row r="736" spans="1:16" ht="25.8">
      <c r="A736" s="213"/>
      <c r="B736" s="239"/>
      <c r="C736" s="239"/>
      <c r="D736" s="239"/>
      <c r="E736" s="239"/>
      <c r="F736" s="239"/>
      <c r="G736" s="239"/>
      <c r="H736" s="239"/>
      <c r="I736" s="239"/>
      <c r="J736" s="239"/>
      <c r="K736" s="239"/>
      <c r="L736" s="239"/>
      <c r="M736" s="239"/>
      <c r="N736" s="237"/>
      <c r="O736" s="218"/>
      <c r="P736" s="212"/>
    </row>
    <row r="737" spans="1:16" ht="25.8">
      <c r="A737" s="213"/>
      <c r="B737" s="239"/>
      <c r="C737" s="239"/>
      <c r="D737" s="239"/>
      <c r="E737" s="239"/>
      <c r="F737" s="239"/>
      <c r="G737" s="239"/>
      <c r="H737" s="239"/>
      <c r="I737" s="239"/>
      <c r="J737" s="239"/>
      <c r="K737" s="239"/>
      <c r="L737" s="239"/>
      <c r="M737" s="239"/>
      <c r="N737" s="237"/>
      <c r="O737" s="218"/>
      <c r="P737" s="212"/>
    </row>
    <row r="738" spans="1:16" ht="25.8">
      <c r="A738" s="213"/>
      <c r="B738" s="239"/>
      <c r="C738" s="239"/>
      <c r="D738" s="239"/>
      <c r="E738" s="239"/>
      <c r="F738" s="239"/>
      <c r="G738" s="239"/>
      <c r="H738" s="239"/>
      <c r="I738" s="239"/>
      <c r="J738" s="239"/>
      <c r="K738" s="239"/>
      <c r="L738" s="239"/>
      <c r="M738" s="239"/>
      <c r="N738" s="237"/>
      <c r="O738" s="218"/>
      <c r="P738" s="212"/>
    </row>
    <row r="739" spans="1:16" ht="25.8">
      <c r="A739" s="213"/>
      <c r="B739" s="239"/>
      <c r="C739" s="239"/>
      <c r="D739" s="239"/>
      <c r="E739" s="239"/>
      <c r="F739" s="239"/>
      <c r="G739" s="239"/>
      <c r="H739" s="239"/>
      <c r="I739" s="239"/>
      <c r="J739" s="239"/>
      <c r="K739" s="239"/>
      <c r="L739" s="239"/>
      <c r="M739" s="239"/>
      <c r="N739" s="237"/>
      <c r="O739" s="218"/>
      <c r="P739" s="212"/>
    </row>
    <row r="740" spans="1:16" ht="25.8">
      <c r="A740" s="213"/>
      <c r="B740" s="239"/>
      <c r="C740" s="239"/>
      <c r="D740" s="239"/>
      <c r="E740" s="239"/>
      <c r="F740" s="239"/>
      <c r="G740" s="239"/>
      <c r="H740" s="239"/>
      <c r="I740" s="239"/>
      <c r="J740" s="239"/>
      <c r="K740" s="239"/>
      <c r="L740" s="239"/>
      <c r="M740" s="239"/>
      <c r="N740" s="238"/>
      <c r="O740" s="218"/>
      <c r="P740" s="212"/>
    </row>
    <row r="741" spans="1:16" ht="25.8">
      <c r="A741" s="213">
        <f t="shared" si="23"/>
        <v>33</v>
      </c>
      <c r="B741" s="239"/>
      <c r="C741" s="239"/>
      <c r="D741" s="239"/>
      <c r="E741" s="239"/>
      <c r="F741" s="239"/>
      <c r="G741" s="239"/>
      <c r="H741" s="239"/>
      <c r="I741" s="239"/>
      <c r="J741" s="239"/>
      <c r="K741" s="239"/>
      <c r="L741" s="239"/>
      <c r="M741" s="239"/>
      <c r="N741" s="215" t="s">
        <v>184</v>
      </c>
      <c r="O741" s="218"/>
      <c r="P741" s="211"/>
    </row>
    <row r="742" spans="1:16" ht="25.8">
      <c r="A742" s="213"/>
      <c r="B742" s="239"/>
      <c r="C742" s="239"/>
      <c r="D742" s="239"/>
      <c r="E742" s="239"/>
      <c r="F742" s="239"/>
      <c r="G742" s="239"/>
      <c r="H742" s="239"/>
      <c r="I742" s="239"/>
      <c r="J742" s="239"/>
      <c r="K742" s="239"/>
      <c r="L742" s="239"/>
      <c r="M742" s="239"/>
      <c r="N742" s="216"/>
      <c r="O742" s="218"/>
      <c r="P742" s="212"/>
    </row>
    <row r="743" spans="1:16" ht="25.8">
      <c r="A743" s="213"/>
      <c r="B743" s="239"/>
      <c r="C743" s="239"/>
      <c r="D743" s="239"/>
      <c r="E743" s="239"/>
      <c r="F743" s="239"/>
      <c r="G743" s="239"/>
      <c r="H743" s="239"/>
      <c r="I743" s="239"/>
      <c r="J743" s="239"/>
      <c r="K743" s="239"/>
      <c r="L743" s="239"/>
      <c r="M743" s="239"/>
      <c r="N743" s="216"/>
      <c r="O743" s="218"/>
      <c r="P743" s="212"/>
    </row>
    <row r="744" spans="1:16" ht="25.8">
      <c r="A744" s="213"/>
      <c r="B744" s="239"/>
      <c r="C744" s="239"/>
      <c r="D744" s="239"/>
      <c r="E744" s="239"/>
      <c r="F744" s="239"/>
      <c r="G744" s="239"/>
      <c r="H744" s="239"/>
      <c r="I744" s="239"/>
      <c r="J744" s="239"/>
      <c r="K744" s="239"/>
      <c r="L744" s="239"/>
      <c r="M744" s="239"/>
      <c r="N744" s="216"/>
      <c r="O744" s="218"/>
      <c r="P744" s="212"/>
    </row>
    <row r="745" spans="1:16" ht="25.8">
      <c r="A745" s="213"/>
      <c r="B745" s="239"/>
      <c r="C745" s="239"/>
      <c r="D745" s="239"/>
      <c r="E745" s="239"/>
      <c r="F745" s="239"/>
      <c r="G745" s="239"/>
      <c r="H745" s="239"/>
      <c r="I745" s="239"/>
      <c r="J745" s="239"/>
      <c r="K745" s="239"/>
      <c r="L745" s="239"/>
      <c r="M745" s="239"/>
      <c r="N745" s="216"/>
      <c r="O745" s="218"/>
      <c r="P745" s="212"/>
    </row>
    <row r="746" spans="1:16" ht="25.8">
      <c r="A746" s="213"/>
      <c r="B746" s="239"/>
      <c r="C746" s="239"/>
      <c r="D746" s="239"/>
      <c r="E746" s="239"/>
      <c r="F746" s="239"/>
      <c r="G746" s="239"/>
      <c r="H746" s="239"/>
      <c r="I746" s="239"/>
      <c r="J746" s="239"/>
      <c r="K746" s="239"/>
      <c r="L746" s="239"/>
      <c r="M746" s="239"/>
      <c r="N746" s="216"/>
      <c r="O746" s="218"/>
      <c r="P746" s="212"/>
    </row>
    <row r="747" spans="1:16" ht="25.8">
      <c r="A747" s="213"/>
      <c r="B747" s="239"/>
      <c r="C747" s="239"/>
      <c r="D747" s="239"/>
      <c r="E747" s="239"/>
      <c r="F747" s="239"/>
      <c r="G747" s="239"/>
      <c r="H747" s="239"/>
      <c r="I747" s="239"/>
      <c r="J747" s="239"/>
      <c r="K747" s="239"/>
      <c r="L747" s="239"/>
      <c r="M747" s="239"/>
      <c r="N747" s="216"/>
      <c r="O747" s="218"/>
      <c r="P747" s="212"/>
    </row>
    <row r="748" spans="1:16" ht="25.8">
      <c r="A748" s="213"/>
      <c r="B748" s="239"/>
      <c r="C748" s="239"/>
      <c r="D748" s="239"/>
      <c r="E748" s="239"/>
      <c r="F748" s="239"/>
      <c r="G748" s="239"/>
      <c r="H748" s="239"/>
      <c r="I748" s="239"/>
      <c r="J748" s="239"/>
      <c r="K748" s="239"/>
      <c r="L748" s="239"/>
      <c r="M748" s="239"/>
      <c r="N748" s="216"/>
      <c r="O748" s="218"/>
      <c r="P748" s="212"/>
    </row>
    <row r="749" spans="1:16" ht="25.8">
      <c r="A749" s="213"/>
      <c r="B749" s="239"/>
      <c r="C749" s="239"/>
      <c r="D749" s="239"/>
      <c r="E749" s="239"/>
      <c r="F749" s="239"/>
      <c r="G749" s="239"/>
      <c r="H749" s="239"/>
      <c r="I749" s="239"/>
      <c r="J749" s="239"/>
      <c r="K749" s="239"/>
      <c r="L749" s="239"/>
      <c r="M749" s="239"/>
      <c r="N749" s="216"/>
      <c r="O749" s="218"/>
      <c r="P749" s="212"/>
    </row>
    <row r="750" spans="1:16" ht="25.8">
      <c r="A750" s="213"/>
      <c r="B750" s="239"/>
      <c r="C750" s="239"/>
      <c r="D750" s="239"/>
      <c r="E750" s="239"/>
      <c r="F750" s="239"/>
      <c r="G750" s="239"/>
      <c r="H750" s="239"/>
      <c r="I750" s="239"/>
      <c r="J750" s="239"/>
      <c r="K750" s="239"/>
      <c r="L750" s="239"/>
      <c r="M750" s="239"/>
      <c r="N750" s="216"/>
      <c r="O750" s="218"/>
      <c r="P750" s="212"/>
    </row>
    <row r="751" spans="1:16" ht="25.8">
      <c r="A751" s="213"/>
      <c r="B751" s="239"/>
      <c r="C751" s="239"/>
      <c r="D751" s="239"/>
      <c r="E751" s="239"/>
      <c r="F751" s="239"/>
      <c r="G751" s="239"/>
      <c r="H751" s="239"/>
      <c r="I751" s="239"/>
      <c r="J751" s="239"/>
      <c r="K751" s="239"/>
      <c r="L751" s="239"/>
      <c r="M751" s="239"/>
      <c r="N751" s="216"/>
      <c r="O751" s="218"/>
      <c r="P751" s="212"/>
    </row>
    <row r="752" spans="1:16" ht="25.8">
      <c r="A752" s="213"/>
      <c r="B752" s="239"/>
      <c r="C752" s="239"/>
      <c r="D752" s="239"/>
      <c r="E752" s="239"/>
      <c r="F752" s="239"/>
      <c r="G752" s="239"/>
      <c r="H752" s="239"/>
      <c r="I752" s="239"/>
      <c r="J752" s="239"/>
      <c r="K752" s="239"/>
      <c r="L752" s="239"/>
      <c r="M752" s="239"/>
      <c r="N752" s="216"/>
      <c r="O752" s="218"/>
      <c r="P752" s="212"/>
    </row>
    <row r="753" spans="1:16" ht="25.8">
      <c r="A753" s="213"/>
      <c r="B753" s="239"/>
      <c r="C753" s="239"/>
      <c r="D753" s="239"/>
      <c r="E753" s="239"/>
      <c r="F753" s="239"/>
      <c r="G753" s="239"/>
      <c r="H753" s="239"/>
      <c r="I753" s="239"/>
      <c r="J753" s="239"/>
      <c r="K753" s="239"/>
      <c r="L753" s="239"/>
      <c r="M753" s="239"/>
      <c r="N753" s="216"/>
      <c r="O753" s="218"/>
      <c r="P753" s="212"/>
    </row>
    <row r="754" spans="1:16" ht="25.8">
      <c r="A754" s="213"/>
      <c r="B754" s="239"/>
      <c r="C754" s="239"/>
      <c r="D754" s="239"/>
      <c r="E754" s="239"/>
      <c r="F754" s="239"/>
      <c r="G754" s="239"/>
      <c r="H754" s="239"/>
      <c r="I754" s="239"/>
      <c r="J754" s="239"/>
      <c r="K754" s="239"/>
      <c r="L754" s="239"/>
      <c r="M754" s="239"/>
      <c r="N754" s="216"/>
      <c r="O754" s="218"/>
      <c r="P754" s="212"/>
    </row>
    <row r="755" spans="1:16" ht="25.8">
      <c r="A755" s="213"/>
      <c r="B755" s="239"/>
      <c r="C755" s="239"/>
      <c r="D755" s="239"/>
      <c r="E755" s="239"/>
      <c r="F755" s="239"/>
      <c r="G755" s="239"/>
      <c r="H755" s="239"/>
      <c r="I755" s="239"/>
      <c r="J755" s="239"/>
      <c r="K755" s="239"/>
      <c r="L755" s="239"/>
      <c r="M755" s="239"/>
      <c r="N755" s="216"/>
      <c r="O755" s="218"/>
      <c r="P755" s="212"/>
    </row>
    <row r="756" spans="1:16" ht="25.8">
      <c r="A756" s="213"/>
      <c r="B756" s="239"/>
      <c r="C756" s="239"/>
      <c r="D756" s="239"/>
      <c r="E756" s="239"/>
      <c r="F756" s="239"/>
      <c r="G756" s="239"/>
      <c r="H756" s="239"/>
      <c r="I756" s="239"/>
      <c r="J756" s="239"/>
      <c r="K756" s="239"/>
      <c r="L756" s="239"/>
      <c r="M756" s="239"/>
      <c r="N756" s="216"/>
      <c r="O756" s="218"/>
      <c r="P756" s="212"/>
    </row>
    <row r="757" spans="1:16" ht="25.8">
      <c r="A757" s="213"/>
      <c r="B757" s="239"/>
      <c r="C757" s="239"/>
      <c r="D757" s="239"/>
      <c r="E757" s="239"/>
      <c r="F757" s="239"/>
      <c r="G757" s="239"/>
      <c r="H757" s="239"/>
      <c r="I757" s="239"/>
      <c r="J757" s="239"/>
      <c r="K757" s="239"/>
      <c r="L757" s="239"/>
      <c r="M757" s="239"/>
      <c r="N757" s="216"/>
      <c r="O757" s="218"/>
      <c r="P757" s="212"/>
    </row>
    <row r="758" spans="1:16" ht="25.8">
      <c r="A758" s="213"/>
      <c r="B758" s="239"/>
      <c r="C758" s="239"/>
      <c r="D758" s="239"/>
      <c r="E758" s="239"/>
      <c r="F758" s="239"/>
      <c r="G758" s="239"/>
      <c r="H758" s="239"/>
      <c r="I758" s="239"/>
      <c r="J758" s="239"/>
      <c r="K758" s="239"/>
      <c r="L758" s="239"/>
      <c r="M758" s="239"/>
      <c r="N758" s="216"/>
      <c r="O758" s="218"/>
      <c r="P758" s="212"/>
    </row>
    <row r="759" spans="1:16" ht="25.8">
      <c r="A759" s="213"/>
      <c r="B759" s="239"/>
      <c r="C759" s="239"/>
      <c r="D759" s="239"/>
      <c r="E759" s="239"/>
      <c r="F759" s="239"/>
      <c r="G759" s="239"/>
      <c r="H759" s="239"/>
      <c r="I759" s="239"/>
      <c r="J759" s="239"/>
      <c r="K759" s="239"/>
      <c r="L759" s="239"/>
      <c r="M759" s="239"/>
      <c r="N759" s="216"/>
      <c r="O759" s="218"/>
      <c r="P759" s="212"/>
    </row>
    <row r="760" spans="1:16" ht="25.8">
      <c r="A760" s="213"/>
      <c r="B760" s="239"/>
      <c r="C760" s="239"/>
      <c r="D760" s="239"/>
      <c r="E760" s="239"/>
      <c r="F760" s="239"/>
      <c r="G760" s="239"/>
      <c r="H760" s="239"/>
      <c r="I760" s="239"/>
      <c r="J760" s="239"/>
      <c r="K760" s="239"/>
      <c r="L760" s="239"/>
      <c r="M760" s="239"/>
      <c r="N760" s="216"/>
      <c r="O760" s="218"/>
      <c r="P760" s="212"/>
    </row>
    <row r="761" spans="1:16" ht="25.8">
      <c r="A761" s="213"/>
      <c r="B761" s="239"/>
      <c r="C761" s="239"/>
      <c r="D761" s="239"/>
      <c r="E761" s="239"/>
      <c r="F761" s="239"/>
      <c r="G761" s="239"/>
      <c r="H761" s="239"/>
      <c r="I761" s="239"/>
      <c r="J761" s="239"/>
      <c r="K761" s="239"/>
      <c r="L761" s="239"/>
      <c r="M761" s="239"/>
      <c r="N761" s="216"/>
      <c r="O761" s="218"/>
      <c r="P761" s="212"/>
    </row>
    <row r="762" spans="1:16" ht="25.8">
      <c r="A762" s="213"/>
      <c r="B762" s="239"/>
      <c r="C762" s="239"/>
      <c r="D762" s="239"/>
      <c r="E762" s="239"/>
      <c r="F762" s="239"/>
      <c r="G762" s="239"/>
      <c r="H762" s="239"/>
      <c r="I762" s="239"/>
      <c r="J762" s="239"/>
      <c r="K762" s="239"/>
      <c r="L762" s="239"/>
      <c r="M762" s="239"/>
      <c r="N762" s="216"/>
      <c r="O762" s="218"/>
      <c r="P762" s="212"/>
    </row>
    <row r="763" spans="1:16" ht="25.8">
      <c r="A763" s="213"/>
      <c r="B763" s="239"/>
      <c r="C763" s="239"/>
      <c r="D763" s="239"/>
      <c r="E763" s="239"/>
      <c r="F763" s="239"/>
      <c r="G763" s="239"/>
      <c r="H763" s="239"/>
      <c r="I763" s="239"/>
      <c r="J763" s="239"/>
      <c r="K763" s="239"/>
      <c r="L763" s="239"/>
      <c r="M763" s="239"/>
      <c r="N763" s="217"/>
      <c r="O763" s="218"/>
      <c r="P763" s="212"/>
    </row>
    <row r="764" spans="1:16" ht="25.8">
      <c r="A764" s="213">
        <f t="shared" si="23"/>
        <v>34</v>
      </c>
      <c r="B764" s="239"/>
      <c r="C764" s="239"/>
      <c r="D764" s="239"/>
      <c r="E764" s="239"/>
      <c r="F764" s="239"/>
      <c r="G764" s="239"/>
      <c r="H764" s="239"/>
      <c r="I764" s="239"/>
      <c r="J764" s="239"/>
      <c r="K764" s="239"/>
      <c r="L764" s="239"/>
      <c r="M764" s="239"/>
      <c r="N764" s="236" t="s">
        <v>184</v>
      </c>
      <c r="O764" s="218"/>
      <c r="P764" s="211"/>
    </row>
    <row r="765" spans="1:16" ht="25.8">
      <c r="A765" s="213"/>
      <c r="B765" s="239"/>
      <c r="C765" s="239"/>
      <c r="D765" s="239"/>
      <c r="E765" s="239"/>
      <c r="F765" s="239"/>
      <c r="G765" s="239"/>
      <c r="H765" s="239"/>
      <c r="I765" s="239"/>
      <c r="J765" s="239"/>
      <c r="K765" s="239"/>
      <c r="L765" s="239"/>
      <c r="M765" s="239"/>
      <c r="N765" s="237"/>
      <c r="O765" s="218"/>
      <c r="P765" s="212"/>
    </row>
    <row r="766" spans="1:16" ht="25.8">
      <c r="A766" s="213"/>
      <c r="B766" s="239"/>
      <c r="C766" s="239"/>
      <c r="D766" s="239"/>
      <c r="E766" s="239"/>
      <c r="F766" s="239"/>
      <c r="G766" s="239"/>
      <c r="H766" s="239"/>
      <c r="I766" s="239"/>
      <c r="J766" s="239"/>
      <c r="K766" s="239"/>
      <c r="L766" s="239"/>
      <c r="M766" s="239"/>
      <c r="N766" s="237"/>
      <c r="O766" s="218"/>
      <c r="P766" s="212"/>
    </row>
    <row r="767" spans="1:16" ht="25.8">
      <c r="A767" s="213"/>
      <c r="B767" s="239"/>
      <c r="C767" s="239"/>
      <c r="D767" s="239"/>
      <c r="E767" s="239"/>
      <c r="F767" s="239"/>
      <c r="G767" s="239"/>
      <c r="H767" s="239"/>
      <c r="I767" s="239"/>
      <c r="J767" s="239"/>
      <c r="K767" s="239"/>
      <c r="L767" s="239"/>
      <c r="M767" s="239"/>
      <c r="N767" s="237"/>
      <c r="O767" s="218"/>
      <c r="P767" s="212"/>
    </row>
    <row r="768" spans="1:16" ht="25.8">
      <c r="A768" s="213"/>
      <c r="B768" s="239"/>
      <c r="C768" s="239"/>
      <c r="D768" s="239"/>
      <c r="E768" s="239"/>
      <c r="F768" s="239"/>
      <c r="G768" s="239"/>
      <c r="H768" s="239"/>
      <c r="I768" s="239"/>
      <c r="J768" s="239"/>
      <c r="K768" s="239"/>
      <c r="L768" s="239"/>
      <c r="M768" s="239"/>
      <c r="N768" s="237"/>
      <c r="O768" s="218"/>
      <c r="P768" s="212"/>
    </row>
    <row r="769" spans="1:16" ht="25.8">
      <c r="A769" s="213"/>
      <c r="B769" s="239"/>
      <c r="C769" s="239"/>
      <c r="D769" s="239"/>
      <c r="E769" s="239"/>
      <c r="F769" s="239"/>
      <c r="G769" s="239"/>
      <c r="H769" s="239"/>
      <c r="I769" s="239"/>
      <c r="J769" s="239"/>
      <c r="K769" s="239"/>
      <c r="L769" s="239"/>
      <c r="M769" s="239"/>
      <c r="N769" s="237"/>
      <c r="O769" s="218"/>
      <c r="P769" s="212"/>
    </row>
    <row r="770" spans="1:16" ht="25.8">
      <c r="A770" s="213"/>
      <c r="B770" s="239"/>
      <c r="C770" s="239"/>
      <c r="D770" s="239"/>
      <c r="E770" s="239"/>
      <c r="F770" s="239"/>
      <c r="G770" s="239"/>
      <c r="H770" s="239"/>
      <c r="I770" s="239"/>
      <c r="J770" s="239"/>
      <c r="K770" s="239"/>
      <c r="L770" s="239"/>
      <c r="M770" s="239"/>
      <c r="N770" s="237"/>
      <c r="O770" s="218"/>
      <c r="P770" s="212"/>
    </row>
    <row r="771" spans="1:16" ht="25.8">
      <c r="A771" s="213"/>
      <c r="B771" s="239"/>
      <c r="C771" s="239"/>
      <c r="D771" s="239"/>
      <c r="E771" s="239"/>
      <c r="F771" s="239"/>
      <c r="G771" s="239"/>
      <c r="H771" s="239"/>
      <c r="I771" s="239"/>
      <c r="J771" s="239"/>
      <c r="K771" s="239"/>
      <c r="L771" s="239"/>
      <c r="M771" s="239"/>
      <c r="N771" s="237"/>
      <c r="O771" s="218"/>
      <c r="P771" s="212"/>
    </row>
    <row r="772" spans="1:16" ht="25.8">
      <c r="A772" s="213"/>
      <c r="B772" s="239"/>
      <c r="C772" s="239"/>
      <c r="D772" s="239"/>
      <c r="E772" s="239"/>
      <c r="F772" s="239"/>
      <c r="G772" s="239"/>
      <c r="H772" s="239"/>
      <c r="I772" s="239"/>
      <c r="J772" s="239"/>
      <c r="K772" s="239"/>
      <c r="L772" s="239"/>
      <c r="M772" s="239"/>
      <c r="N772" s="237"/>
      <c r="O772" s="218"/>
      <c r="P772" s="212"/>
    </row>
    <row r="773" spans="1:16" ht="25.8">
      <c r="A773" s="213"/>
      <c r="B773" s="239"/>
      <c r="C773" s="239"/>
      <c r="D773" s="239"/>
      <c r="E773" s="239"/>
      <c r="F773" s="239"/>
      <c r="G773" s="239"/>
      <c r="H773" s="239"/>
      <c r="I773" s="239"/>
      <c r="J773" s="239"/>
      <c r="K773" s="239"/>
      <c r="L773" s="239"/>
      <c r="M773" s="239"/>
      <c r="N773" s="237"/>
      <c r="O773" s="218"/>
      <c r="P773" s="212"/>
    </row>
    <row r="774" spans="1:16" ht="25.8">
      <c r="A774" s="213"/>
      <c r="B774" s="239"/>
      <c r="C774" s="239"/>
      <c r="D774" s="239"/>
      <c r="E774" s="239"/>
      <c r="F774" s="239"/>
      <c r="G774" s="239"/>
      <c r="H774" s="239"/>
      <c r="I774" s="239"/>
      <c r="J774" s="239"/>
      <c r="K774" s="239"/>
      <c r="L774" s="239"/>
      <c r="M774" s="239"/>
      <c r="N774" s="237"/>
      <c r="O774" s="218"/>
      <c r="P774" s="212"/>
    </row>
    <row r="775" spans="1:16" ht="25.8">
      <c r="A775" s="213"/>
      <c r="B775" s="239"/>
      <c r="C775" s="239"/>
      <c r="D775" s="239"/>
      <c r="E775" s="239"/>
      <c r="F775" s="239"/>
      <c r="G775" s="239"/>
      <c r="H775" s="239"/>
      <c r="I775" s="239"/>
      <c r="J775" s="239"/>
      <c r="K775" s="239"/>
      <c r="L775" s="239"/>
      <c r="M775" s="239"/>
      <c r="N775" s="237"/>
      <c r="O775" s="218"/>
      <c r="P775" s="212"/>
    </row>
    <row r="776" spans="1:16" ht="25.8">
      <c r="A776" s="213"/>
      <c r="B776" s="239"/>
      <c r="C776" s="239"/>
      <c r="D776" s="239"/>
      <c r="E776" s="239"/>
      <c r="F776" s="239"/>
      <c r="G776" s="239"/>
      <c r="H776" s="239"/>
      <c r="I776" s="239"/>
      <c r="J776" s="239"/>
      <c r="K776" s="239"/>
      <c r="L776" s="239"/>
      <c r="M776" s="239"/>
      <c r="N776" s="237"/>
      <c r="O776" s="218"/>
      <c r="P776" s="212"/>
    </row>
    <row r="777" spans="1:16" ht="25.8">
      <c r="A777" s="213"/>
      <c r="B777" s="239"/>
      <c r="C777" s="239"/>
      <c r="D777" s="239"/>
      <c r="E777" s="239"/>
      <c r="F777" s="239"/>
      <c r="G777" s="239"/>
      <c r="H777" s="239"/>
      <c r="I777" s="239"/>
      <c r="J777" s="239"/>
      <c r="K777" s="239"/>
      <c r="L777" s="239"/>
      <c r="M777" s="239"/>
      <c r="N777" s="237"/>
      <c r="O777" s="218"/>
      <c r="P777" s="212"/>
    </row>
    <row r="778" spans="1:16" ht="25.8">
      <c r="A778" s="213"/>
      <c r="B778" s="239"/>
      <c r="C778" s="239"/>
      <c r="D778" s="239"/>
      <c r="E778" s="239"/>
      <c r="F778" s="239"/>
      <c r="G778" s="239"/>
      <c r="H778" s="239"/>
      <c r="I778" s="239"/>
      <c r="J778" s="239"/>
      <c r="K778" s="239"/>
      <c r="L778" s="239"/>
      <c r="M778" s="239"/>
      <c r="N778" s="237"/>
      <c r="O778" s="218"/>
      <c r="P778" s="212"/>
    </row>
    <row r="779" spans="1:16" ht="25.8">
      <c r="A779" s="213"/>
      <c r="B779" s="239"/>
      <c r="C779" s="239"/>
      <c r="D779" s="239"/>
      <c r="E779" s="239"/>
      <c r="F779" s="239"/>
      <c r="G779" s="239"/>
      <c r="H779" s="239"/>
      <c r="I779" s="239"/>
      <c r="J779" s="239"/>
      <c r="K779" s="239"/>
      <c r="L779" s="239"/>
      <c r="M779" s="239"/>
      <c r="N779" s="237"/>
      <c r="O779" s="218"/>
      <c r="P779" s="212"/>
    </row>
    <row r="780" spans="1:16" ht="25.8">
      <c r="A780" s="213"/>
      <c r="B780" s="239"/>
      <c r="C780" s="239"/>
      <c r="D780" s="239"/>
      <c r="E780" s="239"/>
      <c r="F780" s="239"/>
      <c r="G780" s="239"/>
      <c r="H780" s="239"/>
      <c r="I780" s="239"/>
      <c r="J780" s="239"/>
      <c r="K780" s="239"/>
      <c r="L780" s="239"/>
      <c r="M780" s="239"/>
      <c r="N780" s="237"/>
      <c r="O780" s="218"/>
      <c r="P780" s="212"/>
    </row>
    <row r="781" spans="1:16" ht="25.8">
      <c r="A781" s="213"/>
      <c r="B781" s="239"/>
      <c r="C781" s="239"/>
      <c r="D781" s="239"/>
      <c r="E781" s="239"/>
      <c r="F781" s="239"/>
      <c r="G781" s="239"/>
      <c r="H781" s="239"/>
      <c r="I781" s="239"/>
      <c r="J781" s="239"/>
      <c r="K781" s="239"/>
      <c r="L781" s="239"/>
      <c r="M781" s="239"/>
      <c r="N781" s="237"/>
      <c r="O781" s="218"/>
      <c r="P781" s="212"/>
    </row>
    <row r="782" spans="1:16" ht="25.8">
      <c r="A782" s="213"/>
      <c r="B782" s="239"/>
      <c r="C782" s="239"/>
      <c r="D782" s="239"/>
      <c r="E782" s="239"/>
      <c r="F782" s="239"/>
      <c r="G782" s="239"/>
      <c r="H782" s="239"/>
      <c r="I782" s="239"/>
      <c r="J782" s="239"/>
      <c r="K782" s="239"/>
      <c r="L782" s="239"/>
      <c r="M782" s="239"/>
      <c r="N782" s="237"/>
      <c r="O782" s="218"/>
      <c r="P782" s="212"/>
    </row>
    <row r="783" spans="1:16" ht="25.8">
      <c r="A783" s="213"/>
      <c r="B783" s="239"/>
      <c r="C783" s="239"/>
      <c r="D783" s="239"/>
      <c r="E783" s="239"/>
      <c r="F783" s="239"/>
      <c r="G783" s="239"/>
      <c r="H783" s="239"/>
      <c r="I783" s="239"/>
      <c r="J783" s="239"/>
      <c r="K783" s="239"/>
      <c r="L783" s="239"/>
      <c r="M783" s="239"/>
      <c r="N783" s="237"/>
      <c r="O783" s="218"/>
      <c r="P783" s="212"/>
    </row>
    <row r="784" spans="1:16" ht="25.8">
      <c r="A784" s="213"/>
      <c r="B784" s="239"/>
      <c r="C784" s="239"/>
      <c r="D784" s="239"/>
      <c r="E784" s="239"/>
      <c r="F784" s="239"/>
      <c r="G784" s="239"/>
      <c r="H784" s="239"/>
      <c r="I784" s="239"/>
      <c r="J784" s="239"/>
      <c r="K784" s="239"/>
      <c r="L784" s="239"/>
      <c r="M784" s="239"/>
      <c r="N784" s="237"/>
      <c r="O784" s="218"/>
      <c r="P784" s="212"/>
    </row>
    <row r="785" spans="1:16" ht="25.8">
      <c r="A785" s="213"/>
      <c r="B785" s="239"/>
      <c r="C785" s="239"/>
      <c r="D785" s="239"/>
      <c r="E785" s="239"/>
      <c r="F785" s="239"/>
      <c r="G785" s="239"/>
      <c r="H785" s="239"/>
      <c r="I785" s="239"/>
      <c r="J785" s="239"/>
      <c r="K785" s="239"/>
      <c r="L785" s="239"/>
      <c r="M785" s="239"/>
      <c r="N785" s="237"/>
      <c r="O785" s="218"/>
      <c r="P785" s="212"/>
    </row>
    <row r="786" spans="1:16" ht="25.8">
      <c r="A786" s="213"/>
      <c r="B786" s="239"/>
      <c r="C786" s="239"/>
      <c r="D786" s="239"/>
      <c r="E786" s="239"/>
      <c r="F786" s="239"/>
      <c r="G786" s="239"/>
      <c r="H786" s="239"/>
      <c r="I786" s="239"/>
      <c r="J786" s="239"/>
      <c r="K786" s="239"/>
      <c r="L786" s="239"/>
      <c r="M786" s="239"/>
      <c r="N786" s="238"/>
      <c r="O786" s="218"/>
      <c r="P786" s="212"/>
    </row>
    <row r="787" spans="1:16" ht="25.8">
      <c r="A787" s="213">
        <f t="shared" ref="A787" si="24">+A764+1</f>
        <v>35</v>
      </c>
      <c r="B787" s="239"/>
      <c r="C787" s="239"/>
      <c r="D787" s="239"/>
      <c r="E787" s="239"/>
      <c r="F787" s="239"/>
      <c r="G787" s="239"/>
      <c r="H787" s="239"/>
      <c r="I787" s="239"/>
      <c r="J787" s="239"/>
      <c r="K787" s="239"/>
      <c r="L787" s="239"/>
      <c r="M787" s="239"/>
      <c r="N787" s="215" t="s">
        <v>184</v>
      </c>
      <c r="O787" s="218"/>
      <c r="P787" s="211"/>
    </row>
    <row r="788" spans="1:16" ht="25.8">
      <c r="A788" s="213"/>
      <c r="B788" s="239"/>
      <c r="C788" s="239"/>
      <c r="D788" s="239"/>
      <c r="E788" s="239"/>
      <c r="F788" s="239"/>
      <c r="G788" s="239"/>
      <c r="H788" s="239"/>
      <c r="I788" s="239"/>
      <c r="J788" s="239"/>
      <c r="K788" s="239"/>
      <c r="L788" s="239"/>
      <c r="M788" s="239"/>
      <c r="N788" s="216"/>
      <c r="O788" s="218"/>
      <c r="P788" s="212"/>
    </row>
    <row r="789" spans="1:16" ht="25.8">
      <c r="A789" s="213"/>
      <c r="B789" s="239"/>
      <c r="C789" s="239"/>
      <c r="D789" s="239"/>
      <c r="E789" s="239"/>
      <c r="F789" s="239"/>
      <c r="G789" s="239"/>
      <c r="H789" s="239"/>
      <c r="I789" s="239"/>
      <c r="J789" s="239"/>
      <c r="K789" s="239"/>
      <c r="L789" s="239"/>
      <c r="M789" s="239"/>
      <c r="N789" s="216"/>
      <c r="O789" s="218"/>
      <c r="P789" s="212"/>
    </row>
    <row r="790" spans="1:16" ht="25.8">
      <c r="A790" s="213"/>
      <c r="B790" s="239"/>
      <c r="C790" s="239"/>
      <c r="D790" s="239"/>
      <c r="E790" s="239"/>
      <c r="F790" s="239"/>
      <c r="G790" s="239"/>
      <c r="H790" s="239"/>
      <c r="I790" s="239"/>
      <c r="J790" s="239"/>
      <c r="K790" s="239"/>
      <c r="L790" s="239"/>
      <c r="M790" s="239"/>
      <c r="N790" s="216"/>
      <c r="O790" s="218"/>
      <c r="P790" s="212"/>
    </row>
    <row r="791" spans="1:16" ht="25.8">
      <c r="A791" s="213"/>
      <c r="B791" s="239"/>
      <c r="C791" s="239"/>
      <c r="D791" s="239"/>
      <c r="E791" s="239"/>
      <c r="F791" s="239"/>
      <c r="G791" s="239"/>
      <c r="H791" s="239"/>
      <c r="I791" s="239"/>
      <c r="J791" s="239"/>
      <c r="K791" s="239"/>
      <c r="L791" s="239"/>
      <c r="M791" s="239"/>
      <c r="N791" s="216"/>
      <c r="O791" s="218"/>
      <c r="P791" s="212"/>
    </row>
    <row r="792" spans="1:16" ht="25.8">
      <c r="A792" s="213"/>
      <c r="B792" s="239"/>
      <c r="C792" s="239"/>
      <c r="D792" s="239"/>
      <c r="E792" s="239"/>
      <c r="F792" s="239"/>
      <c r="G792" s="239"/>
      <c r="H792" s="239"/>
      <c r="I792" s="239"/>
      <c r="J792" s="239"/>
      <c r="K792" s="239"/>
      <c r="L792" s="239"/>
      <c r="M792" s="239"/>
      <c r="N792" s="216"/>
      <c r="O792" s="218"/>
      <c r="P792" s="212"/>
    </row>
    <row r="793" spans="1:16" ht="25.8">
      <c r="A793" s="213"/>
      <c r="B793" s="239"/>
      <c r="C793" s="239"/>
      <c r="D793" s="239"/>
      <c r="E793" s="239"/>
      <c r="F793" s="239"/>
      <c r="G793" s="239"/>
      <c r="H793" s="239"/>
      <c r="I793" s="239"/>
      <c r="J793" s="239"/>
      <c r="K793" s="239"/>
      <c r="L793" s="239"/>
      <c r="M793" s="239"/>
      <c r="N793" s="216"/>
      <c r="O793" s="218"/>
      <c r="P793" s="212"/>
    </row>
    <row r="794" spans="1:16" ht="25.8">
      <c r="A794" s="213"/>
      <c r="B794" s="239"/>
      <c r="C794" s="239"/>
      <c r="D794" s="239"/>
      <c r="E794" s="239"/>
      <c r="F794" s="239"/>
      <c r="G794" s="239"/>
      <c r="H794" s="239"/>
      <c r="I794" s="239"/>
      <c r="J794" s="239"/>
      <c r="K794" s="239"/>
      <c r="L794" s="239"/>
      <c r="M794" s="239"/>
      <c r="N794" s="216"/>
      <c r="O794" s="218"/>
      <c r="P794" s="212"/>
    </row>
    <row r="795" spans="1:16" ht="25.8">
      <c r="A795" s="213"/>
      <c r="B795" s="239"/>
      <c r="C795" s="239"/>
      <c r="D795" s="239"/>
      <c r="E795" s="239"/>
      <c r="F795" s="239"/>
      <c r="G795" s="239"/>
      <c r="H795" s="239"/>
      <c r="I795" s="239"/>
      <c r="J795" s="239"/>
      <c r="K795" s="239"/>
      <c r="L795" s="239"/>
      <c r="M795" s="239"/>
      <c r="N795" s="216"/>
      <c r="O795" s="218"/>
      <c r="P795" s="212"/>
    </row>
    <row r="796" spans="1:16" ht="25.8">
      <c r="A796" s="213"/>
      <c r="B796" s="239"/>
      <c r="C796" s="239"/>
      <c r="D796" s="239"/>
      <c r="E796" s="239"/>
      <c r="F796" s="239"/>
      <c r="G796" s="239"/>
      <c r="H796" s="239"/>
      <c r="I796" s="239"/>
      <c r="J796" s="239"/>
      <c r="K796" s="239"/>
      <c r="L796" s="239"/>
      <c r="M796" s="239"/>
      <c r="N796" s="216"/>
      <c r="O796" s="218"/>
      <c r="P796" s="212"/>
    </row>
    <row r="797" spans="1:16" ht="25.8">
      <c r="A797" s="213"/>
      <c r="B797" s="239"/>
      <c r="C797" s="239"/>
      <c r="D797" s="239"/>
      <c r="E797" s="239"/>
      <c r="F797" s="239"/>
      <c r="G797" s="239"/>
      <c r="H797" s="239"/>
      <c r="I797" s="239"/>
      <c r="J797" s="239"/>
      <c r="K797" s="239"/>
      <c r="L797" s="239"/>
      <c r="M797" s="239"/>
      <c r="N797" s="216"/>
      <c r="O797" s="218"/>
      <c r="P797" s="212"/>
    </row>
    <row r="798" spans="1:16" ht="25.8">
      <c r="A798" s="213"/>
      <c r="B798" s="239"/>
      <c r="C798" s="239"/>
      <c r="D798" s="239"/>
      <c r="E798" s="239"/>
      <c r="F798" s="239"/>
      <c r="G798" s="239"/>
      <c r="H798" s="239"/>
      <c r="I798" s="239"/>
      <c r="J798" s="239"/>
      <c r="K798" s="239"/>
      <c r="L798" s="239"/>
      <c r="M798" s="239"/>
      <c r="N798" s="216"/>
      <c r="O798" s="218"/>
      <c r="P798" s="212"/>
    </row>
    <row r="799" spans="1:16" ht="25.8">
      <c r="A799" s="213"/>
      <c r="B799" s="239"/>
      <c r="C799" s="239"/>
      <c r="D799" s="239"/>
      <c r="E799" s="239"/>
      <c r="F799" s="239"/>
      <c r="G799" s="239"/>
      <c r="H799" s="239"/>
      <c r="I799" s="239"/>
      <c r="J799" s="239"/>
      <c r="K799" s="239"/>
      <c r="L799" s="239"/>
      <c r="M799" s="239"/>
      <c r="N799" s="216"/>
      <c r="O799" s="218"/>
      <c r="P799" s="212"/>
    </row>
    <row r="800" spans="1:16" ht="25.8">
      <c r="A800" s="213"/>
      <c r="B800" s="239"/>
      <c r="C800" s="239"/>
      <c r="D800" s="239"/>
      <c r="E800" s="239"/>
      <c r="F800" s="239"/>
      <c r="G800" s="239"/>
      <c r="H800" s="239"/>
      <c r="I800" s="239"/>
      <c r="J800" s="239"/>
      <c r="K800" s="239"/>
      <c r="L800" s="239"/>
      <c r="M800" s="239"/>
      <c r="N800" s="216"/>
      <c r="O800" s="218"/>
      <c r="P800" s="212"/>
    </row>
    <row r="801" spans="1:16" ht="25.8">
      <c r="A801" s="213"/>
      <c r="B801" s="239"/>
      <c r="C801" s="239"/>
      <c r="D801" s="239"/>
      <c r="E801" s="239"/>
      <c r="F801" s="239"/>
      <c r="G801" s="239"/>
      <c r="H801" s="239"/>
      <c r="I801" s="239"/>
      <c r="J801" s="239"/>
      <c r="K801" s="239"/>
      <c r="L801" s="239"/>
      <c r="M801" s="239"/>
      <c r="N801" s="216"/>
      <c r="O801" s="218"/>
      <c r="P801" s="212"/>
    </row>
    <row r="802" spans="1:16" ht="25.8">
      <c r="A802" s="213"/>
      <c r="B802" s="239"/>
      <c r="C802" s="239"/>
      <c r="D802" s="239"/>
      <c r="E802" s="239"/>
      <c r="F802" s="239"/>
      <c r="G802" s="239"/>
      <c r="H802" s="239"/>
      <c r="I802" s="239"/>
      <c r="J802" s="239"/>
      <c r="K802" s="239"/>
      <c r="L802" s="239"/>
      <c r="M802" s="239"/>
      <c r="N802" s="216"/>
      <c r="O802" s="218"/>
      <c r="P802" s="212"/>
    </row>
    <row r="803" spans="1:16" ht="25.8">
      <c r="A803" s="213"/>
      <c r="B803" s="239"/>
      <c r="C803" s="239"/>
      <c r="D803" s="239"/>
      <c r="E803" s="239"/>
      <c r="F803" s="239"/>
      <c r="G803" s="239"/>
      <c r="H803" s="239"/>
      <c r="I803" s="239"/>
      <c r="J803" s="239"/>
      <c r="K803" s="239"/>
      <c r="L803" s="239"/>
      <c r="M803" s="239"/>
      <c r="N803" s="216"/>
      <c r="O803" s="218"/>
      <c r="P803" s="212"/>
    </row>
    <row r="804" spans="1:16" ht="25.8">
      <c r="A804" s="213"/>
      <c r="B804" s="239"/>
      <c r="C804" s="239"/>
      <c r="D804" s="239"/>
      <c r="E804" s="239"/>
      <c r="F804" s="239"/>
      <c r="G804" s="239"/>
      <c r="H804" s="239"/>
      <c r="I804" s="239"/>
      <c r="J804" s="239"/>
      <c r="K804" s="239"/>
      <c r="L804" s="239"/>
      <c r="M804" s="239"/>
      <c r="N804" s="216"/>
      <c r="O804" s="218"/>
      <c r="P804" s="212"/>
    </row>
    <row r="805" spans="1:16" ht="25.8">
      <c r="A805" s="213"/>
      <c r="B805" s="239"/>
      <c r="C805" s="239"/>
      <c r="D805" s="239"/>
      <c r="E805" s="239"/>
      <c r="F805" s="239"/>
      <c r="G805" s="239"/>
      <c r="H805" s="239"/>
      <c r="I805" s="239"/>
      <c r="J805" s="239"/>
      <c r="K805" s="239"/>
      <c r="L805" s="239"/>
      <c r="M805" s="239"/>
      <c r="N805" s="216"/>
      <c r="O805" s="218"/>
      <c r="P805" s="212"/>
    </row>
    <row r="806" spans="1:16" ht="25.8">
      <c r="A806" s="213"/>
      <c r="B806" s="239"/>
      <c r="C806" s="239"/>
      <c r="D806" s="239"/>
      <c r="E806" s="239"/>
      <c r="F806" s="239"/>
      <c r="G806" s="239"/>
      <c r="H806" s="239"/>
      <c r="I806" s="239"/>
      <c r="J806" s="239"/>
      <c r="K806" s="239"/>
      <c r="L806" s="239"/>
      <c r="M806" s="239"/>
      <c r="N806" s="216"/>
      <c r="O806" s="218"/>
      <c r="P806" s="212"/>
    </row>
    <row r="807" spans="1:16" ht="25.8">
      <c r="A807" s="213"/>
      <c r="B807" s="239"/>
      <c r="C807" s="239"/>
      <c r="D807" s="239"/>
      <c r="E807" s="239"/>
      <c r="F807" s="239"/>
      <c r="G807" s="239"/>
      <c r="H807" s="239"/>
      <c r="I807" s="239"/>
      <c r="J807" s="239"/>
      <c r="K807" s="239"/>
      <c r="L807" s="239"/>
      <c r="M807" s="239"/>
      <c r="N807" s="216"/>
      <c r="O807" s="218"/>
      <c r="P807" s="212"/>
    </row>
    <row r="808" spans="1:16" ht="25.8">
      <c r="A808" s="213"/>
      <c r="B808" s="239"/>
      <c r="C808" s="239"/>
      <c r="D808" s="239"/>
      <c r="E808" s="239"/>
      <c r="F808" s="239"/>
      <c r="G808" s="239"/>
      <c r="H808" s="239"/>
      <c r="I808" s="239"/>
      <c r="J808" s="239"/>
      <c r="K808" s="239"/>
      <c r="L808" s="239"/>
      <c r="M808" s="239"/>
      <c r="N808" s="216"/>
      <c r="O808" s="218"/>
      <c r="P808" s="212"/>
    </row>
    <row r="809" spans="1:16" ht="25.8">
      <c r="A809" s="213"/>
      <c r="B809" s="239"/>
      <c r="C809" s="239"/>
      <c r="D809" s="239"/>
      <c r="E809" s="239"/>
      <c r="F809" s="239"/>
      <c r="G809" s="239"/>
      <c r="H809" s="239"/>
      <c r="I809" s="239"/>
      <c r="J809" s="239"/>
      <c r="K809" s="239"/>
      <c r="L809" s="239"/>
      <c r="M809" s="239"/>
      <c r="N809" s="217"/>
      <c r="O809" s="218"/>
      <c r="P809" s="255"/>
    </row>
    <row r="810" spans="1:16" ht="25.8">
      <c r="A810" s="213">
        <f t="shared" ref="A810" si="25">+A787+1</f>
        <v>36</v>
      </c>
      <c r="B810" s="214"/>
      <c r="C810" s="214"/>
      <c r="D810" s="214"/>
      <c r="E810" s="214"/>
      <c r="F810" s="214"/>
      <c r="G810" s="214"/>
      <c r="H810" s="214"/>
      <c r="I810" s="214"/>
      <c r="J810" s="214"/>
      <c r="K810" s="214"/>
      <c r="L810" s="214"/>
      <c r="M810" s="214"/>
      <c r="N810" s="215" t="s">
        <v>184</v>
      </c>
      <c r="O810" s="218"/>
      <c r="P810" s="211"/>
    </row>
    <row r="811" spans="1:16" ht="25.8">
      <c r="A811" s="213"/>
      <c r="B811" s="214"/>
      <c r="C811" s="214"/>
      <c r="D811" s="214"/>
      <c r="E811" s="214"/>
      <c r="F811" s="214"/>
      <c r="G811" s="214"/>
      <c r="H811" s="214"/>
      <c r="I811" s="214"/>
      <c r="J811" s="214"/>
      <c r="K811" s="214"/>
      <c r="L811" s="214"/>
      <c r="M811" s="214"/>
      <c r="N811" s="216"/>
      <c r="O811" s="218"/>
      <c r="P811" s="212"/>
    </row>
    <row r="812" spans="1:16" ht="25.8">
      <c r="A812" s="213"/>
      <c r="B812" s="214"/>
      <c r="C812" s="214"/>
      <c r="D812" s="214"/>
      <c r="E812" s="214"/>
      <c r="F812" s="214"/>
      <c r="G812" s="214"/>
      <c r="H812" s="214"/>
      <c r="I812" s="214"/>
      <c r="J812" s="214"/>
      <c r="K812" s="214"/>
      <c r="L812" s="214"/>
      <c r="M812" s="214"/>
      <c r="N812" s="216"/>
      <c r="O812" s="218"/>
      <c r="P812" s="212"/>
    </row>
    <row r="813" spans="1:16" ht="25.8">
      <c r="A813" s="213"/>
      <c r="B813" s="214"/>
      <c r="C813" s="214"/>
      <c r="D813" s="214"/>
      <c r="E813" s="214"/>
      <c r="F813" s="214"/>
      <c r="G813" s="214"/>
      <c r="H813" s="214"/>
      <c r="I813" s="214"/>
      <c r="J813" s="214"/>
      <c r="K813" s="214"/>
      <c r="L813" s="214"/>
      <c r="M813" s="214"/>
      <c r="N813" s="216"/>
      <c r="O813" s="218"/>
      <c r="P813" s="212"/>
    </row>
    <row r="814" spans="1:16" ht="25.8">
      <c r="A814" s="213"/>
      <c r="B814" s="214"/>
      <c r="C814" s="214"/>
      <c r="D814" s="214"/>
      <c r="E814" s="214"/>
      <c r="F814" s="214"/>
      <c r="G814" s="214"/>
      <c r="H814" s="214"/>
      <c r="I814" s="214"/>
      <c r="J814" s="214"/>
      <c r="K814" s="214"/>
      <c r="L814" s="214"/>
      <c r="M814" s="214"/>
      <c r="N814" s="216"/>
      <c r="O814" s="218"/>
      <c r="P814" s="212"/>
    </row>
    <row r="815" spans="1:16" ht="25.8">
      <c r="A815" s="213"/>
      <c r="B815" s="214"/>
      <c r="C815" s="214"/>
      <c r="D815" s="214"/>
      <c r="E815" s="214"/>
      <c r="F815" s="214"/>
      <c r="G815" s="214"/>
      <c r="H815" s="214"/>
      <c r="I815" s="214"/>
      <c r="J815" s="214"/>
      <c r="K815" s="214"/>
      <c r="L815" s="214"/>
      <c r="M815" s="214"/>
      <c r="N815" s="216"/>
      <c r="O815" s="218"/>
      <c r="P815" s="212"/>
    </row>
    <row r="816" spans="1:16" ht="25.8">
      <c r="A816" s="213"/>
      <c r="B816" s="214"/>
      <c r="C816" s="214"/>
      <c r="D816" s="214"/>
      <c r="E816" s="214"/>
      <c r="F816" s="214"/>
      <c r="G816" s="214"/>
      <c r="H816" s="214"/>
      <c r="I816" s="214"/>
      <c r="J816" s="214"/>
      <c r="K816" s="214"/>
      <c r="L816" s="214"/>
      <c r="M816" s="214"/>
      <c r="N816" s="216"/>
      <c r="O816" s="218"/>
      <c r="P816" s="212"/>
    </row>
    <row r="817" spans="1:16" ht="25.8">
      <c r="A817" s="213"/>
      <c r="B817" s="214"/>
      <c r="C817" s="214"/>
      <c r="D817" s="214"/>
      <c r="E817" s="214"/>
      <c r="F817" s="214"/>
      <c r="G817" s="214"/>
      <c r="H817" s="214"/>
      <c r="I817" s="214"/>
      <c r="J817" s="214"/>
      <c r="K817" s="214"/>
      <c r="L817" s="214"/>
      <c r="M817" s="214"/>
      <c r="N817" s="216"/>
      <c r="O817" s="218"/>
      <c r="P817" s="212"/>
    </row>
    <row r="818" spans="1:16" ht="25.8">
      <c r="A818" s="213"/>
      <c r="B818" s="214"/>
      <c r="C818" s="214"/>
      <c r="D818" s="214"/>
      <c r="E818" s="214"/>
      <c r="F818" s="214"/>
      <c r="G818" s="214"/>
      <c r="H818" s="214"/>
      <c r="I818" s="214"/>
      <c r="J818" s="214"/>
      <c r="K818" s="214"/>
      <c r="L818" s="214"/>
      <c r="M818" s="214"/>
      <c r="N818" s="216"/>
      <c r="O818" s="218"/>
      <c r="P818" s="212"/>
    </row>
    <row r="819" spans="1:16" ht="25.8">
      <c r="A819" s="213"/>
      <c r="B819" s="214"/>
      <c r="C819" s="214"/>
      <c r="D819" s="214"/>
      <c r="E819" s="214"/>
      <c r="F819" s="214"/>
      <c r="G819" s="214"/>
      <c r="H819" s="214"/>
      <c r="I819" s="214"/>
      <c r="J819" s="214"/>
      <c r="K819" s="214"/>
      <c r="L819" s="214"/>
      <c r="M819" s="214"/>
      <c r="N819" s="216"/>
      <c r="O819" s="218"/>
      <c r="P819" s="212"/>
    </row>
    <row r="820" spans="1:16" ht="25.8">
      <c r="A820" s="213"/>
      <c r="B820" s="214"/>
      <c r="C820" s="214"/>
      <c r="D820" s="214"/>
      <c r="E820" s="214"/>
      <c r="F820" s="214"/>
      <c r="G820" s="214"/>
      <c r="H820" s="214"/>
      <c r="I820" s="214"/>
      <c r="J820" s="214"/>
      <c r="K820" s="214"/>
      <c r="L820" s="214"/>
      <c r="M820" s="214"/>
      <c r="N820" s="216"/>
      <c r="O820" s="218"/>
      <c r="P820" s="212"/>
    </row>
    <row r="821" spans="1:16" ht="25.8">
      <c r="A821" s="213"/>
      <c r="B821" s="214"/>
      <c r="C821" s="214"/>
      <c r="D821" s="214"/>
      <c r="E821" s="214"/>
      <c r="F821" s="214"/>
      <c r="G821" s="214"/>
      <c r="H821" s="214"/>
      <c r="I821" s="214"/>
      <c r="J821" s="214"/>
      <c r="K821" s="214"/>
      <c r="L821" s="214"/>
      <c r="M821" s="214"/>
      <c r="N821" s="216"/>
      <c r="O821" s="218"/>
      <c r="P821" s="212"/>
    </row>
    <row r="822" spans="1:16" ht="25.8">
      <c r="A822" s="213"/>
      <c r="B822" s="214"/>
      <c r="C822" s="214"/>
      <c r="D822" s="214"/>
      <c r="E822" s="214"/>
      <c r="F822" s="214"/>
      <c r="G822" s="214"/>
      <c r="H822" s="214"/>
      <c r="I822" s="214"/>
      <c r="J822" s="214"/>
      <c r="K822" s="214"/>
      <c r="L822" s="214"/>
      <c r="M822" s="214"/>
      <c r="N822" s="216"/>
      <c r="O822" s="218"/>
      <c r="P822" s="212"/>
    </row>
    <row r="823" spans="1:16" ht="25.8">
      <c r="A823" s="213"/>
      <c r="B823" s="214"/>
      <c r="C823" s="214"/>
      <c r="D823" s="214"/>
      <c r="E823" s="214"/>
      <c r="F823" s="214"/>
      <c r="G823" s="214"/>
      <c r="H823" s="214"/>
      <c r="I823" s="214"/>
      <c r="J823" s="214"/>
      <c r="K823" s="214"/>
      <c r="L823" s="214"/>
      <c r="M823" s="214"/>
      <c r="N823" s="216"/>
      <c r="O823" s="218"/>
      <c r="P823" s="212"/>
    </row>
    <row r="824" spans="1:16" ht="25.8">
      <c r="A824" s="213"/>
      <c r="B824" s="214"/>
      <c r="C824" s="214"/>
      <c r="D824" s="214"/>
      <c r="E824" s="214"/>
      <c r="F824" s="214"/>
      <c r="G824" s="214"/>
      <c r="H824" s="214"/>
      <c r="I824" s="214"/>
      <c r="J824" s="214"/>
      <c r="K824" s="214"/>
      <c r="L824" s="214"/>
      <c r="M824" s="214"/>
      <c r="N824" s="216"/>
      <c r="O824" s="218"/>
      <c r="P824" s="212"/>
    </row>
    <row r="825" spans="1:16" ht="25.8">
      <c r="A825" s="213"/>
      <c r="B825" s="214"/>
      <c r="C825" s="214"/>
      <c r="D825" s="214"/>
      <c r="E825" s="214"/>
      <c r="F825" s="214"/>
      <c r="G825" s="214"/>
      <c r="H825" s="214"/>
      <c r="I825" s="214"/>
      <c r="J825" s="214"/>
      <c r="K825" s="214"/>
      <c r="L825" s="214"/>
      <c r="M825" s="214"/>
      <c r="N825" s="216"/>
      <c r="O825" s="218"/>
      <c r="P825" s="212"/>
    </row>
    <row r="826" spans="1:16" ht="25.8">
      <c r="A826" s="213"/>
      <c r="B826" s="214"/>
      <c r="C826" s="214"/>
      <c r="D826" s="214"/>
      <c r="E826" s="214"/>
      <c r="F826" s="214"/>
      <c r="G826" s="214"/>
      <c r="H826" s="214"/>
      <c r="I826" s="214"/>
      <c r="J826" s="214"/>
      <c r="K826" s="214"/>
      <c r="L826" s="214"/>
      <c r="M826" s="214"/>
      <c r="N826" s="216"/>
      <c r="O826" s="218"/>
      <c r="P826" s="212"/>
    </row>
    <row r="827" spans="1:16" ht="25.8">
      <c r="A827" s="213"/>
      <c r="B827" s="214"/>
      <c r="C827" s="214"/>
      <c r="D827" s="214"/>
      <c r="E827" s="214"/>
      <c r="F827" s="214"/>
      <c r="G827" s="214"/>
      <c r="H827" s="214"/>
      <c r="I827" s="214"/>
      <c r="J827" s="214"/>
      <c r="K827" s="214"/>
      <c r="L827" s="214"/>
      <c r="M827" s="214"/>
      <c r="N827" s="216"/>
      <c r="O827" s="218"/>
      <c r="P827" s="212"/>
    </row>
    <row r="828" spans="1:16" ht="25.8">
      <c r="A828" s="213"/>
      <c r="B828" s="214"/>
      <c r="C828" s="214"/>
      <c r="D828" s="214"/>
      <c r="E828" s="214"/>
      <c r="F828" s="214"/>
      <c r="G828" s="214"/>
      <c r="H828" s="214"/>
      <c r="I828" s="214"/>
      <c r="J828" s="214"/>
      <c r="K828" s="214"/>
      <c r="L828" s="214"/>
      <c r="M828" s="214"/>
      <c r="N828" s="216"/>
      <c r="O828" s="218"/>
      <c r="P828" s="212"/>
    </row>
    <row r="829" spans="1:16" ht="25.8">
      <c r="A829" s="213"/>
      <c r="B829" s="214"/>
      <c r="C829" s="214"/>
      <c r="D829" s="214"/>
      <c r="E829" s="214"/>
      <c r="F829" s="214"/>
      <c r="G829" s="214"/>
      <c r="H829" s="214"/>
      <c r="I829" s="214"/>
      <c r="J829" s="214"/>
      <c r="K829" s="214"/>
      <c r="L829" s="214"/>
      <c r="M829" s="214"/>
      <c r="N829" s="216"/>
      <c r="O829" s="218"/>
      <c r="P829" s="212"/>
    </row>
    <row r="830" spans="1:16" ht="25.8">
      <c r="A830" s="213"/>
      <c r="B830" s="214"/>
      <c r="C830" s="214"/>
      <c r="D830" s="214"/>
      <c r="E830" s="214"/>
      <c r="F830" s="214"/>
      <c r="G830" s="214"/>
      <c r="H830" s="214"/>
      <c r="I830" s="214"/>
      <c r="J830" s="214"/>
      <c r="K830" s="214"/>
      <c r="L830" s="214"/>
      <c r="M830" s="214"/>
      <c r="N830" s="216"/>
      <c r="O830" s="218"/>
      <c r="P830" s="212"/>
    </row>
    <row r="831" spans="1:16" ht="25.8">
      <c r="A831" s="213"/>
      <c r="B831" s="214"/>
      <c r="C831" s="214"/>
      <c r="D831" s="214"/>
      <c r="E831" s="214"/>
      <c r="F831" s="214"/>
      <c r="G831" s="214"/>
      <c r="H831" s="214"/>
      <c r="I831" s="214"/>
      <c r="J831" s="214"/>
      <c r="K831" s="214"/>
      <c r="L831" s="214"/>
      <c r="M831" s="214"/>
      <c r="N831" s="216"/>
      <c r="O831" s="218"/>
      <c r="P831" s="212"/>
    </row>
    <row r="832" spans="1:16" ht="25.8">
      <c r="A832" s="213"/>
      <c r="B832" s="214"/>
      <c r="C832" s="214"/>
      <c r="D832" s="214"/>
      <c r="E832" s="214"/>
      <c r="F832" s="214"/>
      <c r="G832" s="214"/>
      <c r="H832" s="214"/>
      <c r="I832" s="214"/>
      <c r="J832" s="214"/>
      <c r="K832" s="214"/>
      <c r="L832" s="214"/>
      <c r="M832" s="214"/>
      <c r="N832" s="217"/>
      <c r="O832" s="218"/>
      <c r="P832" s="212"/>
    </row>
    <row r="833" spans="1:16" ht="25.8">
      <c r="A833" s="213">
        <f t="shared" ref="A833:A879" si="26">+A810+1</f>
        <v>37</v>
      </c>
      <c r="B833" s="214"/>
      <c r="C833" s="214"/>
      <c r="D833" s="214"/>
      <c r="E833" s="214"/>
      <c r="F833" s="214"/>
      <c r="G833" s="214"/>
      <c r="H833" s="214"/>
      <c r="I833" s="214"/>
      <c r="J833" s="214"/>
      <c r="K833" s="214"/>
      <c r="L833" s="214"/>
      <c r="M833" s="214"/>
      <c r="N833" s="236" t="s">
        <v>184</v>
      </c>
      <c r="O833" s="218"/>
      <c r="P833" s="246"/>
    </row>
    <row r="834" spans="1:16" ht="25.8">
      <c r="A834" s="213"/>
      <c r="B834" s="214"/>
      <c r="C834" s="214"/>
      <c r="D834" s="214"/>
      <c r="E834" s="214"/>
      <c r="F834" s="214"/>
      <c r="G834" s="214"/>
      <c r="H834" s="214"/>
      <c r="I834" s="214"/>
      <c r="J834" s="214"/>
      <c r="K834" s="214"/>
      <c r="L834" s="214"/>
      <c r="M834" s="214"/>
      <c r="N834" s="237"/>
      <c r="O834" s="218"/>
      <c r="P834" s="246"/>
    </row>
    <row r="835" spans="1:16" ht="25.8">
      <c r="A835" s="213"/>
      <c r="B835" s="214"/>
      <c r="C835" s="214"/>
      <c r="D835" s="214"/>
      <c r="E835" s="214"/>
      <c r="F835" s="214"/>
      <c r="G835" s="214"/>
      <c r="H835" s="214"/>
      <c r="I835" s="214"/>
      <c r="J835" s="214"/>
      <c r="K835" s="214"/>
      <c r="L835" s="214"/>
      <c r="M835" s="214"/>
      <c r="N835" s="237"/>
      <c r="O835" s="218"/>
      <c r="P835" s="246"/>
    </row>
    <row r="836" spans="1:16" ht="25.8">
      <c r="A836" s="213"/>
      <c r="B836" s="214"/>
      <c r="C836" s="214"/>
      <c r="D836" s="214"/>
      <c r="E836" s="214"/>
      <c r="F836" s="214"/>
      <c r="G836" s="214"/>
      <c r="H836" s="214"/>
      <c r="I836" s="214"/>
      <c r="J836" s="214"/>
      <c r="K836" s="214"/>
      <c r="L836" s="214"/>
      <c r="M836" s="214"/>
      <c r="N836" s="237"/>
      <c r="O836" s="218"/>
      <c r="P836" s="246"/>
    </row>
    <row r="837" spans="1:16" ht="25.8">
      <c r="A837" s="213"/>
      <c r="B837" s="214"/>
      <c r="C837" s="214"/>
      <c r="D837" s="214"/>
      <c r="E837" s="214"/>
      <c r="F837" s="214"/>
      <c r="G837" s="214"/>
      <c r="H837" s="214"/>
      <c r="I837" s="214"/>
      <c r="J837" s="214"/>
      <c r="K837" s="214"/>
      <c r="L837" s="214"/>
      <c r="M837" s="214"/>
      <c r="N837" s="237"/>
      <c r="O837" s="218"/>
      <c r="P837" s="246"/>
    </row>
    <row r="838" spans="1:16" ht="25.8">
      <c r="A838" s="213"/>
      <c r="B838" s="214"/>
      <c r="C838" s="214"/>
      <c r="D838" s="214"/>
      <c r="E838" s="214"/>
      <c r="F838" s="214"/>
      <c r="G838" s="214"/>
      <c r="H838" s="214"/>
      <c r="I838" s="214"/>
      <c r="J838" s="214"/>
      <c r="K838" s="214"/>
      <c r="L838" s="214"/>
      <c r="M838" s="214"/>
      <c r="N838" s="237"/>
      <c r="O838" s="218"/>
      <c r="P838" s="246"/>
    </row>
    <row r="839" spans="1:16" ht="25.8">
      <c r="A839" s="213"/>
      <c r="B839" s="214"/>
      <c r="C839" s="214"/>
      <c r="D839" s="214"/>
      <c r="E839" s="214"/>
      <c r="F839" s="214"/>
      <c r="G839" s="214"/>
      <c r="H839" s="214"/>
      <c r="I839" s="214"/>
      <c r="J839" s="214"/>
      <c r="K839" s="214"/>
      <c r="L839" s="214"/>
      <c r="M839" s="214"/>
      <c r="N839" s="237"/>
      <c r="O839" s="218"/>
      <c r="P839" s="246"/>
    </row>
    <row r="840" spans="1:16" ht="25.8">
      <c r="A840" s="213"/>
      <c r="B840" s="214"/>
      <c r="C840" s="214"/>
      <c r="D840" s="214"/>
      <c r="E840" s="214"/>
      <c r="F840" s="214"/>
      <c r="G840" s="214"/>
      <c r="H840" s="214"/>
      <c r="I840" s="214"/>
      <c r="J840" s="214"/>
      <c r="K840" s="214"/>
      <c r="L840" s="214"/>
      <c r="M840" s="214"/>
      <c r="N840" s="237"/>
      <c r="O840" s="218"/>
      <c r="P840" s="246"/>
    </row>
    <row r="841" spans="1:16" ht="25.8">
      <c r="A841" s="213"/>
      <c r="B841" s="214"/>
      <c r="C841" s="214"/>
      <c r="D841" s="214"/>
      <c r="E841" s="214"/>
      <c r="F841" s="214"/>
      <c r="G841" s="214"/>
      <c r="H841" s="214"/>
      <c r="I841" s="214"/>
      <c r="J841" s="214"/>
      <c r="K841" s="214"/>
      <c r="L841" s="214"/>
      <c r="M841" s="214"/>
      <c r="N841" s="237"/>
      <c r="O841" s="218"/>
      <c r="P841" s="246"/>
    </row>
    <row r="842" spans="1:16" ht="25.8">
      <c r="A842" s="213"/>
      <c r="B842" s="214"/>
      <c r="C842" s="214"/>
      <c r="D842" s="214"/>
      <c r="E842" s="214"/>
      <c r="F842" s="214"/>
      <c r="G842" s="214"/>
      <c r="H842" s="214"/>
      <c r="I842" s="214"/>
      <c r="J842" s="214"/>
      <c r="K842" s="214"/>
      <c r="L842" s="214"/>
      <c r="M842" s="214"/>
      <c r="N842" s="237"/>
      <c r="O842" s="218"/>
      <c r="P842" s="246"/>
    </row>
    <row r="843" spans="1:16" ht="25.8">
      <c r="A843" s="213"/>
      <c r="B843" s="214"/>
      <c r="C843" s="214"/>
      <c r="D843" s="214"/>
      <c r="E843" s="214"/>
      <c r="F843" s="214"/>
      <c r="G843" s="214"/>
      <c r="H843" s="214"/>
      <c r="I843" s="214"/>
      <c r="J843" s="214"/>
      <c r="K843" s="214"/>
      <c r="L843" s="214"/>
      <c r="M843" s="214"/>
      <c r="N843" s="237"/>
      <c r="O843" s="218"/>
      <c r="P843" s="246"/>
    </row>
    <row r="844" spans="1:16" ht="25.8">
      <c r="A844" s="213"/>
      <c r="B844" s="214"/>
      <c r="C844" s="214"/>
      <c r="D844" s="214"/>
      <c r="E844" s="214"/>
      <c r="F844" s="214"/>
      <c r="G844" s="214"/>
      <c r="H844" s="214"/>
      <c r="I844" s="214"/>
      <c r="J844" s="214"/>
      <c r="K844" s="214"/>
      <c r="L844" s="214"/>
      <c r="M844" s="214"/>
      <c r="N844" s="237"/>
      <c r="O844" s="218"/>
      <c r="P844" s="246"/>
    </row>
    <row r="845" spans="1:16" ht="25.8">
      <c r="A845" s="213"/>
      <c r="B845" s="214"/>
      <c r="C845" s="214"/>
      <c r="D845" s="214"/>
      <c r="E845" s="214"/>
      <c r="F845" s="214"/>
      <c r="G845" s="214"/>
      <c r="H845" s="214"/>
      <c r="I845" s="214"/>
      <c r="J845" s="214"/>
      <c r="K845" s="214"/>
      <c r="L845" s="214"/>
      <c r="M845" s="214"/>
      <c r="N845" s="237"/>
      <c r="O845" s="218"/>
      <c r="P845" s="246"/>
    </row>
    <row r="846" spans="1:16" ht="25.8">
      <c r="A846" s="213"/>
      <c r="B846" s="214"/>
      <c r="C846" s="214"/>
      <c r="D846" s="214"/>
      <c r="E846" s="214"/>
      <c r="F846" s="214"/>
      <c r="G846" s="214"/>
      <c r="H846" s="214"/>
      <c r="I846" s="214"/>
      <c r="J846" s="214"/>
      <c r="K846" s="214"/>
      <c r="L846" s="214"/>
      <c r="M846" s="214"/>
      <c r="N846" s="237"/>
      <c r="O846" s="218"/>
      <c r="P846" s="246"/>
    </row>
    <row r="847" spans="1:16" ht="25.8">
      <c r="A847" s="213"/>
      <c r="B847" s="214"/>
      <c r="C847" s="214"/>
      <c r="D847" s="214"/>
      <c r="E847" s="214"/>
      <c r="F847" s="214"/>
      <c r="G847" s="214"/>
      <c r="H847" s="214"/>
      <c r="I847" s="214"/>
      <c r="J847" s="214"/>
      <c r="K847" s="214"/>
      <c r="L847" s="214"/>
      <c r="M847" s="214"/>
      <c r="N847" s="237"/>
      <c r="O847" s="218"/>
      <c r="P847" s="246"/>
    </row>
    <row r="848" spans="1:16" ht="25.8">
      <c r="A848" s="213"/>
      <c r="B848" s="214"/>
      <c r="C848" s="214"/>
      <c r="D848" s="214"/>
      <c r="E848" s="214"/>
      <c r="F848" s="214"/>
      <c r="G848" s="214"/>
      <c r="H848" s="214"/>
      <c r="I848" s="214"/>
      <c r="J848" s="214"/>
      <c r="K848" s="214"/>
      <c r="L848" s="214"/>
      <c r="M848" s="214"/>
      <c r="N848" s="237"/>
      <c r="O848" s="218"/>
      <c r="P848" s="246"/>
    </row>
    <row r="849" spans="1:16" ht="25.8">
      <c r="A849" s="213"/>
      <c r="B849" s="214"/>
      <c r="C849" s="214"/>
      <c r="D849" s="214"/>
      <c r="E849" s="214"/>
      <c r="F849" s="214"/>
      <c r="G849" s="214"/>
      <c r="H849" s="214"/>
      <c r="I849" s="214"/>
      <c r="J849" s="214"/>
      <c r="K849" s="214"/>
      <c r="L849" s="214"/>
      <c r="M849" s="214"/>
      <c r="N849" s="237"/>
      <c r="O849" s="218"/>
      <c r="P849" s="246"/>
    </row>
    <row r="850" spans="1:16" ht="25.8">
      <c r="A850" s="213"/>
      <c r="B850" s="214"/>
      <c r="C850" s="214"/>
      <c r="D850" s="214"/>
      <c r="E850" s="214"/>
      <c r="F850" s="214"/>
      <c r="G850" s="214"/>
      <c r="H850" s="214"/>
      <c r="I850" s="214"/>
      <c r="J850" s="214"/>
      <c r="K850" s="214"/>
      <c r="L850" s="214"/>
      <c r="M850" s="214"/>
      <c r="N850" s="237"/>
      <c r="O850" s="218"/>
      <c r="P850" s="246"/>
    </row>
    <row r="851" spans="1:16" ht="25.8">
      <c r="A851" s="213"/>
      <c r="B851" s="214"/>
      <c r="C851" s="214"/>
      <c r="D851" s="214"/>
      <c r="E851" s="214"/>
      <c r="F851" s="214"/>
      <c r="G851" s="214"/>
      <c r="H851" s="214"/>
      <c r="I851" s="214"/>
      <c r="J851" s="214"/>
      <c r="K851" s="214"/>
      <c r="L851" s="214"/>
      <c r="M851" s="214"/>
      <c r="N851" s="237"/>
      <c r="O851" s="218"/>
      <c r="P851" s="246"/>
    </row>
    <row r="852" spans="1:16" ht="25.8">
      <c r="A852" s="213"/>
      <c r="B852" s="214"/>
      <c r="C852" s="214"/>
      <c r="D852" s="214"/>
      <c r="E852" s="214"/>
      <c r="F852" s="214"/>
      <c r="G852" s="214"/>
      <c r="H852" s="214"/>
      <c r="I852" s="214"/>
      <c r="J852" s="214"/>
      <c r="K852" s="214"/>
      <c r="L852" s="214"/>
      <c r="M852" s="214"/>
      <c r="N852" s="237"/>
      <c r="O852" s="218"/>
      <c r="P852" s="246"/>
    </row>
    <row r="853" spans="1:16" ht="25.8">
      <c r="A853" s="213"/>
      <c r="B853" s="214"/>
      <c r="C853" s="214"/>
      <c r="D853" s="214"/>
      <c r="E853" s="214"/>
      <c r="F853" s="214"/>
      <c r="G853" s="214"/>
      <c r="H853" s="214"/>
      <c r="I853" s="214"/>
      <c r="J853" s="214"/>
      <c r="K853" s="214"/>
      <c r="L853" s="214"/>
      <c r="M853" s="214"/>
      <c r="N853" s="237"/>
      <c r="O853" s="218"/>
      <c r="P853" s="246"/>
    </row>
    <row r="854" spans="1:16" ht="25.8">
      <c r="A854" s="213"/>
      <c r="B854" s="214"/>
      <c r="C854" s="214"/>
      <c r="D854" s="214"/>
      <c r="E854" s="214"/>
      <c r="F854" s="214"/>
      <c r="G854" s="214"/>
      <c r="H854" s="214"/>
      <c r="I854" s="214"/>
      <c r="J854" s="214"/>
      <c r="K854" s="214"/>
      <c r="L854" s="214"/>
      <c r="M854" s="214"/>
      <c r="N854" s="237"/>
      <c r="O854" s="218"/>
      <c r="P854" s="246"/>
    </row>
    <row r="855" spans="1:16" ht="25.8">
      <c r="A855" s="213"/>
      <c r="B855" s="214"/>
      <c r="C855" s="214"/>
      <c r="D855" s="214"/>
      <c r="E855" s="214"/>
      <c r="F855" s="214"/>
      <c r="G855" s="214"/>
      <c r="H855" s="214"/>
      <c r="I855" s="214"/>
      <c r="J855" s="214"/>
      <c r="K855" s="214"/>
      <c r="L855" s="214"/>
      <c r="M855" s="214"/>
      <c r="N855" s="238"/>
      <c r="O855" s="245"/>
      <c r="P855" s="246"/>
    </row>
    <row r="856" spans="1:16" ht="25.8">
      <c r="A856" s="213">
        <f t="shared" si="26"/>
        <v>38</v>
      </c>
      <c r="B856" s="239"/>
      <c r="C856" s="239"/>
      <c r="D856" s="239"/>
      <c r="E856" s="239"/>
      <c r="F856" s="239"/>
      <c r="G856" s="239"/>
      <c r="H856" s="239"/>
      <c r="I856" s="239"/>
      <c r="J856" s="239"/>
      <c r="K856" s="239"/>
      <c r="L856" s="239"/>
      <c r="M856" s="239"/>
      <c r="N856" s="247" t="s">
        <v>184</v>
      </c>
      <c r="O856" s="250"/>
      <c r="P856" s="251"/>
    </row>
    <row r="857" spans="1:16" ht="25.8">
      <c r="A857" s="213"/>
      <c r="B857" s="239"/>
      <c r="C857" s="239"/>
      <c r="D857" s="239"/>
      <c r="E857" s="239"/>
      <c r="F857" s="239"/>
      <c r="G857" s="239"/>
      <c r="H857" s="239"/>
      <c r="I857" s="239"/>
      <c r="J857" s="239"/>
      <c r="K857" s="239"/>
      <c r="L857" s="239"/>
      <c r="M857" s="239"/>
      <c r="N857" s="248"/>
      <c r="O857" s="250"/>
      <c r="P857" s="251"/>
    </row>
    <row r="858" spans="1:16" ht="25.8">
      <c r="A858" s="213"/>
      <c r="B858" s="239"/>
      <c r="C858" s="239"/>
      <c r="D858" s="239"/>
      <c r="E858" s="239"/>
      <c r="F858" s="239"/>
      <c r="G858" s="239"/>
      <c r="H858" s="239"/>
      <c r="I858" s="239"/>
      <c r="J858" s="239"/>
      <c r="K858" s="239"/>
      <c r="L858" s="239"/>
      <c r="M858" s="239"/>
      <c r="N858" s="248"/>
      <c r="O858" s="250"/>
      <c r="P858" s="251"/>
    </row>
    <row r="859" spans="1:16" ht="25.8">
      <c r="A859" s="213"/>
      <c r="B859" s="239"/>
      <c r="C859" s="239"/>
      <c r="D859" s="239"/>
      <c r="E859" s="239"/>
      <c r="F859" s="239"/>
      <c r="G859" s="239"/>
      <c r="H859" s="239"/>
      <c r="I859" s="239"/>
      <c r="J859" s="239"/>
      <c r="K859" s="239"/>
      <c r="L859" s="239"/>
      <c r="M859" s="239"/>
      <c r="N859" s="248"/>
      <c r="O859" s="250"/>
      <c r="P859" s="251"/>
    </row>
    <row r="860" spans="1:16" ht="25.8">
      <c r="A860" s="213"/>
      <c r="B860" s="239"/>
      <c r="C860" s="239"/>
      <c r="D860" s="239"/>
      <c r="E860" s="239"/>
      <c r="F860" s="239"/>
      <c r="G860" s="239"/>
      <c r="H860" s="239"/>
      <c r="I860" s="239"/>
      <c r="J860" s="239"/>
      <c r="K860" s="239"/>
      <c r="L860" s="239"/>
      <c r="M860" s="239"/>
      <c r="N860" s="248"/>
      <c r="O860" s="250"/>
      <c r="P860" s="251"/>
    </row>
    <row r="861" spans="1:16" ht="25.8">
      <c r="A861" s="213"/>
      <c r="B861" s="239"/>
      <c r="C861" s="239"/>
      <c r="D861" s="239"/>
      <c r="E861" s="239"/>
      <c r="F861" s="239"/>
      <c r="G861" s="239"/>
      <c r="H861" s="239"/>
      <c r="I861" s="239"/>
      <c r="J861" s="239"/>
      <c r="K861" s="239"/>
      <c r="L861" s="239"/>
      <c r="M861" s="239"/>
      <c r="N861" s="248"/>
      <c r="O861" s="250"/>
      <c r="P861" s="251"/>
    </row>
    <row r="862" spans="1:16" ht="25.8">
      <c r="A862" s="213"/>
      <c r="B862" s="239"/>
      <c r="C862" s="239"/>
      <c r="D862" s="239"/>
      <c r="E862" s="239"/>
      <c r="F862" s="239"/>
      <c r="G862" s="239"/>
      <c r="H862" s="239"/>
      <c r="I862" s="239"/>
      <c r="J862" s="239"/>
      <c r="K862" s="239"/>
      <c r="L862" s="239"/>
      <c r="M862" s="239"/>
      <c r="N862" s="248"/>
      <c r="O862" s="250"/>
      <c r="P862" s="251"/>
    </row>
    <row r="863" spans="1:16" ht="25.8">
      <c r="A863" s="213"/>
      <c r="B863" s="239"/>
      <c r="C863" s="239"/>
      <c r="D863" s="239"/>
      <c r="E863" s="239"/>
      <c r="F863" s="239"/>
      <c r="G863" s="239"/>
      <c r="H863" s="239"/>
      <c r="I863" s="239"/>
      <c r="J863" s="239"/>
      <c r="K863" s="239"/>
      <c r="L863" s="239"/>
      <c r="M863" s="239"/>
      <c r="N863" s="248"/>
      <c r="O863" s="250"/>
      <c r="P863" s="251"/>
    </row>
    <row r="864" spans="1:16" ht="25.8">
      <c r="A864" s="213"/>
      <c r="B864" s="239"/>
      <c r="C864" s="239"/>
      <c r="D864" s="239"/>
      <c r="E864" s="239"/>
      <c r="F864" s="239"/>
      <c r="G864" s="239"/>
      <c r="H864" s="239"/>
      <c r="I864" s="239"/>
      <c r="J864" s="239"/>
      <c r="K864" s="239"/>
      <c r="L864" s="239"/>
      <c r="M864" s="239"/>
      <c r="N864" s="248"/>
      <c r="O864" s="250"/>
      <c r="P864" s="251"/>
    </row>
    <row r="865" spans="1:16" ht="25.8">
      <c r="A865" s="213"/>
      <c r="B865" s="239"/>
      <c r="C865" s="239"/>
      <c r="D865" s="239"/>
      <c r="E865" s="239"/>
      <c r="F865" s="239"/>
      <c r="G865" s="239"/>
      <c r="H865" s="239"/>
      <c r="I865" s="239"/>
      <c r="J865" s="239"/>
      <c r="K865" s="239"/>
      <c r="L865" s="239"/>
      <c r="M865" s="239"/>
      <c r="N865" s="248"/>
      <c r="O865" s="250"/>
      <c r="P865" s="251"/>
    </row>
    <row r="866" spans="1:16" ht="25.8">
      <c r="A866" s="213"/>
      <c r="B866" s="239"/>
      <c r="C866" s="239"/>
      <c r="D866" s="239"/>
      <c r="E866" s="239"/>
      <c r="F866" s="239"/>
      <c r="G866" s="239"/>
      <c r="H866" s="239"/>
      <c r="I866" s="239"/>
      <c r="J866" s="239"/>
      <c r="K866" s="239"/>
      <c r="L866" s="239"/>
      <c r="M866" s="239"/>
      <c r="N866" s="248"/>
      <c r="O866" s="250"/>
      <c r="P866" s="251"/>
    </row>
    <row r="867" spans="1:16" ht="25.8">
      <c r="A867" s="213"/>
      <c r="B867" s="239"/>
      <c r="C867" s="239"/>
      <c r="D867" s="239"/>
      <c r="E867" s="239"/>
      <c r="F867" s="239"/>
      <c r="G867" s="239"/>
      <c r="H867" s="239"/>
      <c r="I867" s="239"/>
      <c r="J867" s="239"/>
      <c r="K867" s="239"/>
      <c r="L867" s="239"/>
      <c r="M867" s="239"/>
      <c r="N867" s="248"/>
      <c r="O867" s="250"/>
      <c r="P867" s="251"/>
    </row>
    <row r="868" spans="1:16" ht="25.8">
      <c r="A868" s="213"/>
      <c r="B868" s="239"/>
      <c r="C868" s="239"/>
      <c r="D868" s="239"/>
      <c r="E868" s="239"/>
      <c r="F868" s="239"/>
      <c r="G868" s="239"/>
      <c r="H868" s="239"/>
      <c r="I868" s="239"/>
      <c r="J868" s="239"/>
      <c r="K868" s="239"/>
      <c r="L868" s="239"/>
      <c r="M868" s="239"/>
      <c r="N868" s="248"/>
      <c r="O868" s="250"/>
      <c r="P868" s="251"/>
    </row>
    <row r="869" spans="1:16" ht="25.8">
      <c r="A869" s="213"/>
      <c r="B869" s="239"/>
      <c r="C869" s="239"/>
      <c r="D869" s="239"/>
      <c r="E869" s="239"/>
      <c r="F869" s="239"/>
      <c r="G869" s="239"/>
      <c r="H869" s="239"/>
      <c r="I869" s="239"/>
      <c r="J869" s="239"/>
      <c r="K869" s="239"/>
      <c r="L869" s="239"/>
      <c r="M869" s="239"/>
      <c r="N869" s="248"/>
      <c r="O869" s="250"/>
      <c r="P869" s="251"/>
    </row>
    <row r="870" spans="1:16" ht="25.8">
      <c r="A870" s="213"/>
      <c r="B870" s="239"/>
      <c r="C870" s="239"/>
      <c r="D870" s="239"/>
      <c r="E870" s="239"/>
      <c r="F870" s="239"/>
      <c r="G870" s="239"/>
      <c r="H870" s="239"/>
      <c r="I870" s="239"/>
      <c r="J870" s="239"/>
      <c r="K870" s="239"/>
      <c r="L870" s="239"/>
      <c r="M870" s="239"/>
      <c r="N870" s="248"/>
      <c r="O870" s="250"/>
      <c r="P870" s="251"/>
    </row>
    <row r="871" spans="1:16" ht="25.8">
      <c r="A871" s="213"/>
      <c r="B871" s="239"/>
      <c r="C871" s="239"/>
      <c r="D871" s="239"/>
      <c r="E871" s="239"/>
      <c r="F871" s="239"/>
      <c r="G871" s="239"/>
      <c r="H871" s="239"/>
      <c r="I871" s="239"/>
      <c r="J871" s="239"/>
      <c r="K871" s="239"/>
      <c r="L871" s="239"/>
      <c r="M871" s="239"/>
      <c r="N871" s="248"/>
      <c r="O871" s="250"/>
      <c r="P871" s="251"/>
    </row>
    <row r="872" spans="1:16" ht="25.8">
      <c r="A872" s="213"/>
      <c r="B872" s="239"/>
      <c r="C872" s="239"/>
      <c r="D872" s="239"/>
      <c r="E872" s="239"/>
      <c r="F872" s="239"/>
      <c r="G872" s="239"/>
      <c r="H872" s="239"/>
      <c r="I872" s="239"/>
      <c r="J872" s="239"/>
      <c r="K872" s="239"/>
      <c r="L872" s="239"/>
      <c r="M872" s="239"/>
      <c r="N872" s="248"/>
      <c r="O872" s="250"/>
      <c r="P872" s="251"/>
    </row>
    <row r="873" spans="1:16" ht="25.8">
      <c r="A873" s="213"/>
      <c r="B873" s="239"/>
      <c r="C873" s="239"/>
      <c r="D873" s="239"/>
      <c r="E873" s="239"/>
      <c r="F873" s="239"/>
      <c r="G873" s="239"/>
      <c r="H873" s="239"/>
      <c r="I873" s="239"/>
      <c r="J873" s="239"/>
      <c r="K873" s="239"/>
      <c r="L873" s="239"/>
      <c r="M873" s="239"/>
      <c r="N873" s="248"/>
      <c r="O873" s="250"/>
      <c r="P873" s="251"/>
    </row>
    <row r="874" spans="1:16" ht="25.8">
      <c r="A874" s="213"/>
      <c r="B874" s="239"/>
      <c r="C874" s="239"/>
      <c r="D874" s="239"/>
      <c r="E874" s="239"/>
      <c r="F874" s="239"/>
      <c r="G874" s="239"/>
      <c r="H874" s="239"/>
      <c r="I874" s="239"/>
      <c r="J874" s="239"/>
      <c r="K874" s="239"/>
      <c r="L874" s="239"/>
      <c r="M874" s="239"/>
      <c r="N874" s="248"/>
      <c r="O874" s="250"/>
      <c r="P874" s="251"/>
    </row>
    <row r="875" spans="1:16" ht="25.8">
      <c r="A875" s="213"/>
      <c r="B875" s="239"/>
      <c r="C875" s="239"/>
      <c r="D875" s="239"/>
      <c r="E875" s="239"/>
      <c r="F875" s="239"/>
      <c r="G875" s="239"/>
      <c r="H875" s="239"/>
      <c r="I875" s="239"/>
      <c r="J875" s="239"/>
      <c r="K875" s="239"/>
      <c r="L875" s="239"/>
      <c r="M875" s="239"/>
      <c r="N875" s="248"/>
      <c r="O875" s="250"/>
      <c r="P875" s="251"/>
    </row>
    <row r="876" spans="1:16" ht="25.8">
      <c r="A876" s="213"/>
      <c r="B876" s="239"/>
      <c r="C876" s="239"/>
      <c r="D876" s="239"/>
      <c r="E876" s="239"/>
      <c r="F876" s="239"/>
      <c r="G876" s="239"/>
      <c r="H876" s="239"/>
      <c r="I876" s="239"/>
      <c r="J876" s="239"/>
      <c r="K876" s="239"/>
      <c r="L876" s="239"/>
      <c r="M876" s="239"/>
      <c r="N876" s="248"/>
      <c r="O876" s="250"/>
      <c r="P876" s="251"/>
    </row>
    <row r="877" spans="1:16" ht="25.8">
      <c r="A877" s="213"/>
      <c r="B877" s="239"/>
      <c r="C877" s="239"/>
      <c r="D877" s="239"/>
      <c r="E877" s="239"/>
      <c r="F877" s="239"/>
      <c r="G877" s="239"/>
      <c r="H877" s="239"/>
      <c r="I877" s="239"/>
      <c r="J877" s="239"/>
      <c r="K877" s="239"/>
      <c r="L877" s="239"/>
      <c r="M877" s="239"/>
      <c r="N877" s="248"/>
      <c r="O877" s="250"/>
      <c r="P877" s="251"/>
    </row>
    <row r="878" spans="1:16" ht="25.8">
      <c r="A878" s="213"/>
      <c r="B878" s="239"/>
      <c r="C878" s="239"/>
      <c r="D878" s="239"/>
      <c r="E878" s="239"/>
      <c r="F878" s="239"/>
      <c r="G878" s="239"/>
      <c r="H878" s="239"/>
      <c r="I878" s="239"/>
      <c r="J878" s="239"/>
      <c r="K878" s="239"/>
      <c r="L878" s="239"/>
      <c r="M878" s="239"/>
      <c r="N878" s="249"/>
      <c r="O878" s="250"/>
      <c r="P878" s="251"/>
    </row>
    <row r="879" spans="1:16" ht="25.8">
      <c r="A879" s="213">
        <f t="shared" si="26"/>
        <v>39</v>
      </c>
      <c r="B879" s="214"/>
      <c r="C879" s="214"/>
      <c r="D879" s="214"/>
      <c r="E879" s="214"/>
      <c r="F879" s="214"/>
      <c r="G879" s="214"/>
      <c r="H879" s="214"/>
      <c r="I879" s="214"/>
      <c r="J879" s="214"/>
      <c r="K879" s="214"/>
      <c r="L879" s="214"/>
      <c r="M879" s="214"/>
      <c r="N879" s="236" t="s">
        <v>184</v>
      </c>
      <c r="O879" s="253"/>
      <c r="P879" s="211"/>
    </row>
    <row r="880" spans="1:16" ht="25.8">
      <c r="A880" s="213"/>
      <c r="B880" s="214"/>
      <c r="C880" s="214"/>
      <c r="D880" s="214"/>
      <c r="E880" s="214"/>
      <c r="F880" s="214"/>
      <c r="G880" s="214"/>
      <c r="H880" s="214"/>
      <c r="I880" s="214"/>
      <c r="J880" s="214"/>
      <c r="K880" s="214"/>
      <c r="L880" s="214"/>
      <c r="M880" s="214"/>
      <c r="N880" s="237"/>
      <c r="O880" s="218"/>
      <c r="P880" s="212"/>
    </row>
    <row r="881" spans="1:16" ht="25.8">
      <c r="A881" s="213"/>
      <c r="B881" s="214"/>
      <c r="C881" s="214"/>
      <c r="D881" s="214"/>
      <c r="E881" s="214"/>
      <c r="F881" s="214"/>
      <c r="G881" s="214"/>
      <c r="H881" s="214"/>
      <c r="I881" s="214"/>
      <c r="J881" s="214"/>
      <c r="K881" s="214"/>
      <c r="L881" s="214"/>
      <c r="M881" s="214"/>
      <c r="N881" s="237"/>
      <c r="O881" s="218"/>
      <c r="P881" s="212"/>
    </row>
    <row r="882" spans="1:16" ht="25.8">
      <c r="A882" s="213"/>
      <c r="B882" s="214"/>
      <c r="C882" s="214"/>
      <c r="D882" s="214"/>
      <c r="E882" s="214"/>
      <c r="F882" s="214"/>
      <c r="G882" s="214"/>
      <c r="H882" s="214"/>
      <c r="I882" s="214"/>
      <c r="J882" s="214"/>
      <c r="K882" s="214"/>
      <c r="L882" s="214"/>
      <c r="M882" s="214"/>
      <c r="N882" s="237"/>
      <c r="O882" s="218"/>
      <c r="P882" s="212"/>
    </row>
    <row r="883" spans="1:16" ht="25.8">
      <c r="A883" s="213"/>
      <c r="B883" s="214"/>
      <c r="C883" s="214"/>
      <c r="D883" s="214"/>
      <c r="E883" s="214"/>
      <c r="F883" s="214"/>
      <c r="G883" s="214"/>
      <c r="H883" s="214"/>
      <c r="I883" s="214"/>
      <c r="J883" s="214"/>
      <c r="K883" s="214"/>
      <c r="L883" s="214"/>
      <c r="M883" s="214"/>
      <c r="N883" s="237"/>
      <c r="O883" s="218"/>
      <c r="P883" s="212"/>
    </row>
    <row r="884" spans="1:16" ht="25.8">
      <c r="A884" s="213"/>
      <c r="B884" s="214"/>
      <c r="C884" s="214"/>
      <c r="D884" s="214"/>
      <c r="E884" s="214"/>
      <c r="F884" s="214"/>
      <c r="G884" s="214"/>
      <c r="H884" s="214"/>
      <c r="I884" s="214"/>
      <c r="J884" s="214"/>
      <c r="K884" s="214"/>
      <c r="L884" s="214"/>
      <c r="M884" s="214"/>
      <c r="N884" s="237"/>
      <c r="O884" s="218"/>
      <c r="P884" s="212"/>
    </row>
    <row r="885" spans="1:16" ht="25.8">
      <c r="A885" s="213"/>
      <c r="B885" s="214"/>
      <c r="C885" s="214"/>
      <c r="D885" s="214"/>
      <c r="E885" s="214"/>
      <c r="F885" s="214"/>
      <c r="G885" s="214"/>
      <c r="H885" s="214"/>
      <c r="I885" s="214"/>
      <c r="J885" s="214"/>
      <c r="K885" s="214"/>
      <c r="L885" s="214"/>
      <c r="M885" s="214"/>
      <c r="N885" s="237"/>
      <c r="O885" s="218"/>
      <c r="P885" s="212"/>
    </row>
    <row r="886" spans="1:16" ht="25.8">
      <c r="A886" s="213"/>
      <c r="B886" s="214"/>
      <c r="C886" s="214"/>
      <c r="D886" s="214"/>
      <c r="E886" s="214"/>
      <c r="F886" s="214"/>
      <c r="G886" s="214"/>
      <c r="H886" s="214"/>
      <c r="I886" s="214"/>
      <c r="J886" s="214"/>
      <c r="K886" s="214"/>
      <c r="L886" s="214"/>
      <c r="M886" s="214"/>
      <c r="N886" s="237"/>
      <c r="O886" s="218"/>
      <c r="P886" s="212"/>
    </row>
    <row r="887" spans="1:16" ht="25.8">
      <c r="A887" s="213"/>
      <c r="B887" s="214"/>
      <c r="C887" s="214"/>
      <c r="D887" s="214"/>
      <c r="E887" s="214"/>
      <c r="F887" s="214"/>
      <c r="G887" s="214"/>
      <c r="H887" s="214"/>
      <c r="I887" s="214"/>
      <c r="J887" s="214"/>
      <c r="K887" s="214"/>
      <c r="L887" s="214"/>
      <c r="M887" s="214"/>
      <c r="N887" s="237"/>
      <c r="O887" s="218"/>
      <c r="P887" s="212"/>
    </row>
    <row r="888" spans="1:16" ht="25.8">
      <c r="A888" s="213"/>
      <c r="B888" s="214"/>
      <c r="C888" s="214"/>
      <c r="D888" s="214"/>
      <c r="E888" s="214"/>
      <c r="F888" s="214"/>
      <c r="G888" s="214"/>
      <c r="H888" s="214"/>
      <c r="I888" s="214"/>
      <c r="J888" s="214"/>
      <c r="K888" s="214"/>
      <c r="L888" s="214"/>
      <c r="M888" s="214"/>
      <c r="N888" s="237"/>
      <c r="O888" s="218"/>
      <c r="P888" s="212"/>
    </row>
    <row r="889" spans="1:16" ht="25.8">
      <c r="A889" s="213"/>
      <c r="B889" s="214"/>
      <c r="C889" s="214"/>
      <c r="D889" s="214"/>
      <c r="E889" s="214"/>
      <c r="F889" s="214"/>
      <c r="G889" s="214"/>
      <c r="H889" s="214"/>
      <c r="I889" s="214"/>
      <c r="J889" s="214"/>
      <c r="K889" s="214"/>
      <c r="L889" s="214"/>
      <c r="M889" s="214"/>
      <c r="N889" s="237"/>
      <c r="O889" s="218"/>
      <c r="P889" s="212"/>
    </row>
    <row r="890" spans="1:16" ht="25.8">
      <c r="A890" s="213"/>
      <c r="B890" s="214"/>
      <c r="C890" s="214"/>
      <c r="D890" s="214"/>
      <c r="E890" s="214"/>
      <c r="F890" s="214"/>
      <c r="G890" s="214"/>
      <c r="H890" s="214"/>
      <c r="I890" s="214"/>
      <c r="J890" s="214"/>
      <c r="K890" s="214"/>
      <c r="L890" s="214"/>
      <c r="M890" s="214"/>
      <c r="N890" s="237"/>
      <c r="O890" s="218"/>
      <c r="P890" s="212"/>
    </row>
    <row r="891" spans="1:16" ht="25.8">
      <c r="A891" s="213"/>
      <c r="B891" s="214"/>
      <c r="C891" s="214"/>
      <c r="D891" s="214"/>
      <c r="E891" s="214"/>
      <c r="F891" s="214"/>
      <c r="G891" s="214"/>
      <c r="H891" s="214"/>
      <c r="I891" s="214"/>
      <c r="J891" s="214"/>
      <c r="K891" s="214"/>
      <c r="L891" s="214"/>
      <c r="M891" s="214"/>
      <c r="N891" s="237"/>
      <c r="O891" s="218"/>
      <c r="P891" s="212"/>
    </row>
    <row r="892" spans="1:16" ht="25.8">
      <c r="A892" s="213"/>
      <c r="B892" s="214"/>
      <c r="C892" s="214"/>
      <c r="D892" s="214"/>
      <c r="E892" s="214"/>
      <c r="F892" s="214"/>
      <c r="G892" s="214"/>
      <c r="H892" s="214"/>
      <c r="I892" s="214"/>
      <c r="J892" s="214"/>
      <c r="K892" s="214"/>
      <c r="L892" s="214"/>
      <c r="M892" s="214"/>
      <c r="N892" s="237"/>
      <c r="O892" s="218"/>
      <c r="P892" s="212"/>
    </row>
    <row r="893" spans="1:16" ht="25.8">
      <c r="A893" s="213"/>
      <c r="B893" s="214"/>
      <c r="C893" s="214"/>
      <c r="D893" s="214"/>
      <c r="E893" s="214"/>
      <c r="F893" s="214"/>
      <c r="G893" s="214"/>
      <c r="H893" s="214"/>
      <c r="I893" s="214"/>
      <c r="J893" s="214"/>
      <c r="K893" s="214"/>
      <c r="L893" s="214"/>
      <c r="M893" s="214"/>
      <c r="N893" s="237"/>
      <c r="O893" s="218"/>
      <c r="P893" s="212"/>
    </row>
    <row r="894" spans="1:16" ht="25.8">
      <c r="A894" s="213"/>
      <c r="B894" s="214"/>
      <c r="C894" s="214"/>
      <c r="D894" s="214"/>
      <c r="E894" s="214"/>
      <c r="F894" s="214"/>
      <c r="G894" s="214"/>
      <c r="H894" s="214"/>
      <c r="I894" s="214"/>
      <c r="J894" s="214"/>
      <c r="K894" s="214"/>
      <c r="L894" s="214"/>
      <c r="M894" s="214"/>
      <c r="N894" s="237"/>
      <c r="O894" s="218"/>
      <c r="P894" s="212"/>
    </row>
    <row r="895" spans="1:16" ht="25.8">
      <c r="A895" s="213"/>
      <c r="B895" s="214"/>
      <c r="C895" s="214"/>
      <c r="D895" s="214"/>
      <c r="E895" s="214"/>
      <c r="F895" s="214"/>
      <c r="G895" s="214"/>
      <c r="H895" s="214"/>
      <c r="I895" s="214"/>
      <c r="J895" s="214"/>
      <c r="K895" s="214"/>
      <c r="L895" s="214"/>
      <c r="M895" s="214"/>
      <c r="N895" s="237"/>
      <c r="O895" s="218"/>
      <c r="P895" s="212"/>
    </row>
    <row r="896" spans="1:16" ht="25.8">
      <c r="A896" s="213"/>
      <c r="B896" s="214"/>
      <c r="C896" s="214"/>
      <c r="D896" s="214"/>
      <c r="E896" s="214"/>
      <c r="F896" s="214"/>
      <c r="G896" s="214"/>
      <c r="H896" s="214"/>
      <c r="I896" s="214"/>
      <c r="J896" s="214"/>
      <c r="K896" s="214"/>
      <c r="L896" s="214"/>
      <c r="M896" s="214"/>
      <c r="N896" s="237"/>
      <c r="O896" s="218"/>
      <c r="P896" s="212"/>
    </row>
    <row r="897" spans="1:16" ht="25.8">
      <c r="A897" s="213"/>
      <c r="B897" s="214"/>
      <c r="C897" s="214"/>
      <c r="D897" s="214"/>
      <c r="E897" s="214"/>
      <c r="F897" s="214"/>
      <c r="G897" s="214"/>
      <c r="H897" s="214"/>
      <c r="I897" s="214"/>
      <c r="J897" s="214"/>
      <c r="K897" s="214"/>
      <c r="L897" s="214"/>
      <c r="M897" s="214"/>
      <c r="N897" s="237"/>
      <c r="O897" s="218"/>
      <c r="P897" s="212"/>
    </row>
    <row r="898" spans="1:16" ht="25.8">
      <c r="A898" s="213"/>
      <c r="B898" s="214"/>
      <c r="C898" s="214"/>
      <c r="D898" s="214"/>
      <c r="E898" s="214"/>
      <c r="F898" s="214"/>
      <c r="G898" s="214"/>
      <c r="H898" s="214"/>
      <c r="I898" s="214"/>
      <c r="J898" s="214"/>
      <c r="K898" s="214"/>
      <c r="L898" s="214"/>
      <c r="M898" s="214"/>
      <c r="N898" s="237"/>
      <c r="O898" s="218"/>
      <c r="P898" s="212"/>
    </row>
    <row r="899" spans="1:16" ht="25.8">
      <c r="A899" s="213"/>
      <c r="B899" s="214"/>
      <c r="C899" s="214"/>
      <c r="D899" s="214"/>
      <c r="E899" s="214"/>
      <c r="F899" s="214"/>
      <c r="G899" s="214"/>
      <c r="H899" s="214"/>
      <c r="I899" s="214"/>
      <c r="J899" s="214"/>
      <c r="K899" s="214"/>
      <c r="L899" s="214"/>
      <c r="M899" s="214"/>
      <c r="N899" s="237"/>
      <c r="O899" s="218"/>
      <c r="P899" s="212"/>
    </row>
    <row r="900" spans="1:16" ht="25.8">
      <c r="A900" s="213"/>
      <c r="B900" s="214"/>
      <c r="C900" s="214"/>
      <c r="D900" s="214"/>
      <c r="E900" s="214"/>
      <c r="F900" s="214"/>
      <c r="G900" s="214"/>
      <c r="H900" s="214"/>
      <c r="I900" s="214"/>
      <c r="J900" s="214"/>
      <c r="K900" s="214"/>
      <c r="L900" s="214"/>
      <c r="M900" s="214"/>
      <c r="N900" s="237"/>
      <c r="O900" s="218"/>
      <c r="P900" s="212"/>
    </row>
    <row r="901" spans="1:16" ht="25.8">
      <c r="A901" s="213"/>
      <c r="B901" s="214"/>
      <c r="C901" s="214"/>
      <c r="D901" s="214"/>
      <c r="E901" s="214"/>
      <c r="F901" s="214"/>
      <c r="G901" s="214"/>
      <c r="H901" s="214"/>
      <c r="I901" s="214"/>
      <c r="J901" s="214"/>
      <c r="K901" s="214"/>
      <c r="L901" s="214"/>
      <c r="M901" s="214"/>
      <c r="N901" s="238"/>
      <c r="O901" s="218"/>
      <c r="P901" s="212"/>
    </row>
    <row r="902" spans="1:16" ht="25.8">
      <c r="A902" s="213">
        <f t="shared" ref="A902:A948" si="27">+A879+1</f>
        <v>40</v>
      </c>
      <c r="B902" s="83"/>
      <c r="C902" s="84"/>
      <c r="D902" s="84"/>
      <c r="E902" s="84"/>
      <c r="F902" s="84"/>
      <c r="G902" s="84"/>
      <c r="H902" s="84"/>
      <c r="I902" s="84"/>
      <c r="J902" s="84"/>
      <c r="K902" s="84"/>
      <c r="L902" s="84"/>
      <c r="M902" s="85"/>
      <c r="N902" s="236" t="s">
        <v>184</v>
      </c>
      <c r="O902" s="218"/>
      <c r="P902" s="211"/>
    </row>
    <row r="903" spans="1:16" ht="25.8">
      <c r="A903" s="213"/>
      <c r="B903" s="86"/>
      <c r="C903" s="87"/>
      <c r="D903" s="87"/>
      <c r="E903" s="87"/>
      <c r="F903" s="87"/>
      <c r="G903" s="87"/>
      <c r="H903" s="87"/>
      <c r="I903" s="87"/>
      <c r="J903" s="87"/>
      <c r="K903" s="87"/>
      <c r="L903" s="87"/>
      <c r="M903" s="88"/>
      <c r="N903" s="237"/>
      <c r="O903" s="218"/>
      <c r="P903" s="212"/>
    </row>
    <row r="904" spans="1:16" ht="25.8">
      <c r="A904" s="213"/>
      <c r="B904" s="86"/>
      <c r="C904" s="87"/>
      <c r="D904" s="87"/>
      <c r="E904" s="87"/>
      <c r="F904" s="87"/>
      <c r="G904" s="87"/>
      <c r="H904" s="87"/>
      <c r="I904" s="87"/>
      <c r="J904" s="87"/>
      <c r="K904" s="87"/>
      <c r="L904" s="87"/>
      <c r="M904" s="88"/>
      <c r="N904" s="237"/>
      <c r="O904" s="218"/>
      <c r="P904" s="212"/>
    </row>
    <row r="905" spans="1:16" ht="25.8">
      <c r="A905" s="213"/>
      <c r="B905" s="86"/>
      <c r="C905" s="87"/>
      <c r="D905" s="87"/>
      <c r="E905" s="87"/>
      <c r="F905" s="87"/>
      <c r="G905" s="87"/>
      <c r="H905" s="87"/>
      <c r="I905" s="87"/>
      <c r="J905" s="87"/>
      <c r="K905" s="87"/>
      <c r="L905" s="87"/>
      <c r="M905" s="88"/>
      <c r="N905" s="237"/>
      <c r="O905" s="218"/>
      <c r="P905" s="212"/>
    </row>
    <row r="906" spans="1:16" ht="25.8">
      <c r="A906" s="213"/>
      <c r="B906" s="86"/>
      <c r="C906" s="87"/>
      <c r="D906" s="87"/>
      <c r="E906" s="87"/>
      <c r="F906" s="87"/>
      <c r="G906" s="87"/>
      <c r="H906" s="87"/>
      <c r="I906" s="87"/>
      <c r="J906" s="87"/>
      <c r="K906" s="87"/>
      <c r="L906" s="87"/>
      <c r="M906" s="88"/>
      <c r="N906" s="237"/>
      <c r="O906" s="218"/>
      <c r="P906" s="212"/>
    </row>
    <row r="907" spans="1:16" ht="25.8">
      <c r="A907" s="213"/>
      <c r="B907" s="86"/>
      <c r="C907" s="87"/>
      <c r="D907" s="87"/>
      <c r="E907" s="87"/>
      <c r="F907" s="87"/>
      <c r="G907" s="87"/>
      <c r="H907" s="87"/>
      <c r="I907" s="87"/>
      <c r="J907" s="87"/>
      <c r="K907" s="87"/>
      <c r="L907" s="87"/>
      <c r="M907" s="88"/>
      <c r="N907" s="237"/>
      <c r="O907" s="218"/>
      <c r="P907" s="212"/>
    </row>
    <row r="908" spans="1:16" ht="25.8">
      <c r="A908" s="213"/>
      <c r="B908" s="86"/>
      <c r="C908" s="87"/>
      <c r="D908" s="87"/>
      <c r="E908" s="87"/>
      <c r="F908" s="87"/>
      <c r="G908" s="87"/>
      <c r="H908" s="87"/>
      <c r="I908" s="87"/>
      <c r="J908" s="87"/>
      <c r="K908" s="87"/>
      <c r="L908" s="87"/>
      <c r="M908" s="88"/>
      <c r="N908" s="237"/>
      <c r="O908" s="218"/>
      <c r="P908" s="212"/>
    </row>
    <row r="909" spans="1:16" ht="25.8">
      <c r="A909" s="213"/>
      <c r="B909" s="86"/>
      <c r="C909" s="87"/>
      <c r="D909" s="87"/>
      <c r="E909" s="87"/>
      <c r="F909" s="87"/>
      <c r="G909" s="87"/>
      <c r="H909" s="87"/>
      <c r="I909" s="87"/>
      <c r="J909" s="87"/>
      <c r="K909" s="87"/>
      <c r="L909" s="87"/>
      <c r="M909" s="88"/>
      <c r="N909" s="237"/>
      <c r="O909" s="218"/>
      <c r="P909" s="212"/>
    </row>
    <row r="910" spans="1:16" ht="25.8">
      <c r="A910" s="213"/>
      <c r="B910" s="86"/>
      <c r="C910" s="87"/>
      <c r="D910" s="87"/>
      <c r="E910" s="87"/>
      <c r="F910" s="87"/>
      <c r="G910" s="87"/>
      <c r="H910" s="87"/>
      <c r="I910" s="87"/>
      <c r="J910" s="87"/>
      <c r="K910" s="87"/>
      <c r="L910" s="87"/>
      <c r="M910" s="88"/>
      <c r="N910" s="237"/>
      <c r="O910" s="218"/>
      <c r="P910" s="212"/>
    </row>
    <row r="911" spans="1:16" ht="25.8">
      <c r="A911" s="213"/>
      <c r="B911" s="86"/>
      <c r="C911" s="87"/>
      <c r="D911" s="87"/>
      <c r="E911" s="87"/>
      <c r="F911" s="87"/>
      <c r="G911" s="87"/>
      <c r="H911" s="87"/>
      <c r="I911" s="87"/>
      <c r="J911" s="87"/>
      <c r="K911" s="87"/>
      <c r="L911" s="87"/>
      <c r="M911" s="88"/>
      <c r="N911" s="237"/>
      <c r="O911" s="218"/>
      <c r="P911" s="212"/>
    </row>
    <row r="912" spans="1:16" ht="25.8">
      <c r="A912" s="213"/>
      <c r="B912" s="86"/>
      <c r="C912" s="87"/>
      <c r="D912" s="87"/>
      <c r="E912" s="87"/>
      <c r="F912" s="87"/>
      <c r="G912" s="87"/>
      <c r="H912" s="87"/>
      <c r="I912" s="87"/>
      <c r="J912" s="87"/>
      <c r="K912" s="87"/>
      <c r="L912" s="87"/>
      <c r="M912" s="88"/>
      <c r="N912" s="237"/>
      <c r="O912" s="218"/>
      <c r="P912" s="212"/>
    </row>
    <row r="913" spans="1:16" ht="25.8">
      <c r="A913" s="213"/>
      <c r="B913" s="86"/>
      <c r="C913" s="87"/>
      <c r="D913" s="87"/>
      <c r="E913" s="87"/>
      <c r="F913" s="87"/>
      <c r="G913" s="87"/>
      <c r="H913" s="87"/>
      <c r="I913" s="87"/>
      <c r="J913" s="87"/>
      <c r="K913" s="87"/>
      <c r="L913" s="87"/>
      <c r="M913" s="88"/>
      <c r="N913" s="237"/>
      <c r="O913" s="218"/>
      <c r="P913" s="212"/>
    </row>
    <row r="914" spans="1:16" ht="25.8">
      <c r="A914" s="213"/>
      <c r="B914" s="86"/>
      <c r="C914" s="87"/>
      <c r="D914" s="87"/>
      <c r="E914" s="87"/>
      <c r="F914" s="87"/>
      <c r="G914" s="87"/>
      <c r="H914" s="87"/>
      <c r="I914" s="87"/>
      <c r="J914" s="87"/>
      <c r="K914" s="87"/>
      <c r="L914" s="87"/>
      <c r="M914" s="88"/>
      <c r="N914" s="237"/>
      <c r="O914" s="218"/>
      <c r="P914" s="212"/>
    </row>
    <row r="915" spans="1:16" ht="25.8">
      <c r="A915" s="213"/>
      <c r="B915" s="86"/>
      <c r="C915" s="87"/>
      <c r="D915" s="87"/>
      <c r="E915" s="87"/>
      <c r="F915" s="87"/>
      <c r="G915" s="87"/>
      <c r="H915" s="87"/>
      <c r="I915" s="87"/>
      <c r="J915" s="87"/>
      <c r="K915" s="87"/>
      <c r="L915" s="87"/>
      <c r="M915" s="88"/>
      <c r="N915" s="237"/>
      <c r="O915" s="218"/>
      <c r="P915" s="212"/>
    </row>
    <row r="916" spans="1:16" ht="25.8">
      <c r="A916" s="213"/>
      <c r="B916" s="86"/>
      <c r="C916" s="87"/>
      <c r="D916" s="87"/>
      <c r="E916" s="87"/>
      <c r="F916" s="87"/>
      <c r="G916" s="87"/>
      <c r="H916" s="87"/>
      <c r="I916" s="87"/>
      <c r="J916" s="87"/>
      <c r="K916" s="87"/>
      <c r="L916" s="87"/>
      <c r="M916" s="88"/>
      <c r="N916" s="237"/>
      <c r="O916" s="218"/>
      <c r="P916" s="212"/>
    </row>
    <row r="917" spans="1:16" ht="25.8">
      <c r="A917" s="213"/>
      <c r="B917" s="86"/>
      <c r="C917" s="87"/>
      <c r="D917" s="87"/>
      <c r="E917" s="87"/>
      <c r="F917" s="87"/>
      <c r="G917" s="87"/>
      <c r="H917" s="87"/>
      <c r="I917" s="87"/>
      <c r="J917" s="87"/>
      <c r="K917" s="87"/>
      <c r="L917" s="87"/>
      <c r="M917" s="88"/>
      <c r="N917" s="237"/>
      <c r="O917" s="218"/>
      <c r="P917" s="212"/>
    </row>
    <row r="918" spans="1:16" ht="25.8">
      <c r="A918" s="213"/>
      <c r="B918" s="86"/>
      <c r="C918" s="87"/>
      <c r="D918" s="87"/>
      <c r="E918" s="87"/>
      <c r="F918" s="87"/>
      <c r="G918" s="87"/>
      <c r="H918" s="87"/>
      <c r="I918" s="87"/>
      <c r="J918" s="87"/>
      <c r="K918" s="87"/>
      <c r="L918" s="87"/>
      <c r="M918" s="88"/>
      <c r="N918" s="237"/>
      <c r="O918" s="218"/>
      <c r="P918" s="212"/>
    </row>
    <row r="919" spans="1:16" ht="25.8">
      <c r="A919" s="213"/>
      <c r="B919" s="86"/>
      <c r="C919" s="87"/>
      <c r="D919" s="87"/>
      <c r="E919" s="87"/>
      <c r="F919" s="87"/>
      <c r="G919" s="87"/>
      <c r="H919" s="87"/>
      <c r="I919" s="87"/>
      <c r="J919" s="87"/>
      <c r="K919" s="87"/>
      <c r="L919" s="87"/>
      <c r="M919" s="88"/>
      <c r="N919" s="237"/>
      <c r="O919" s="218"/>
      <c r="P919" s="212"/>
    </row>
    <row r="920" spans="1:16" ht="25.8">
      <c r="A920" s="213"/>
      <c r="B920" s="86"/>
      <c r="C920" s="87"/>
      <c r="D920" s="87"/>
      <c r="E920" s="87"/>
      <c r="F920" s="87"/>
      <c r="G920" s="87"/>
      <c r="H920" s="87"/>
      <c r="I920" s="87"/>
      <c r="J920" s="87"/>
      <c r="K920" s="87"/>
      <c r="L920" s="87"/>
      <c r="M920" s="88"/>
      <c r="N920" s="237"/>
      <c r="O920" s="218"/>
      <c r="P920" s="212"/>
    </row>
    <row r="921" spans="1:16" ht="25.8">
      <c r="A921" s="213"/>
      <c r="B921" s="86"/>
      <c r="C921" s="87"/>
      <c r="D921" s="87"/>
      <c r="E921" s="87"/>
      <c r="F921" s="87"/>
      <c r="G921" s="87"/>
      <c r="H921" s="87"/>
      <c r="I921" s="87"/>
      <c r="J921" s="87"/>
      <c r="K921" s="87"/>
      <c r="L921" s="87"/>
      <c r="M921" s="88"/>
      <c r="N921" s="237"/>
      <c r="O921" s="218"/>
      <c r="P921" s="212"/>
    </row>
    <row r="922" spans="1:16" ht="25.8">
      <c r="A922" s="213"/>
      <c r="B922" s="86"/>
      <c r="C922" s="87"/>
      <c r="D922" s="87"/>
      <c r="E922" s="87"/>
      <c r="F922" s="87"/>
      <c r="G922" s="87"/>
      <c r="H922" s="87"/>
      <c r="I922" s="87"/>
      <c r="J922" s="87"/>
      <c r="K922" s="87"/>
      <c r="L922" s="87"/>
      <c r="M922" s="88"/>
      <c r="N922" s="237"/>
      <c r="O922" s="218"/>
      <c r="P922" s="212"/>
    </row>
    <row r="923" spans="1:16" ht="25.8">
      <c r="A923" s="213"/>
      <c r="B923" s="86"/>
      <c r="C923" s="87"/>
      <c r="D923" s="87"/>
      <c r="E923" s="87"/>
      <c r="F923" s="87"/>
      <c r="G923" s="87"/>
      <c r="H923" s="87"/>
      <c r="I923" s="87"/>
      <c r="J923" s="87"/>
      <c r="K923" s="87"/>
      <c r="L923" s="87"/>
      <c r="M923" s="88"/>
      <c r="N923" s="237"/>
      <c r="O923" s="218"/>
      <c r="P923" s="212"/>
    </row>
    <row r="924" spans="1:16" ht="25.8">
      <c r="A924" s="213"/>
      <c r="B924" s="89"/>
      <c r="C924" s="90"/>
      <c r="D924" s="90"/>
      <c r="E924" s="90"/>
      <c r="F924" s="90"/>
      <c r="G924" s="90"/>
      <c r="H924" s="90"/>
      <c r="I924" s="90"/>
      <c r="J924" s="90"/>
      <c r="K924" s="90"/>
      <c r="L924" s="90"/>
      <c r="M924" s="91"/>
      <c r="N924" s="238"/>
      <c r="O924" s="218"/>
      <c r="P924" s="255"/>
    </row>
    <row r="925" spans="1:16" ht="25.8">
      <c r="A925" s="213">
        <f t="shared" si="27"/>
        <v>41</v>
      </c>
      <c r="B925" s="252"/>
      <c r="C925" s="252"/>
      <c r="D925" s="252"/>
      <c r="E925" s="252"/>
      <c r="F925" s="252"/>
      <c r="G925" s="252"/>
      <c r="H925" s="252"/>
      <c r="I925" s="252"/>
      <c r="J925" s="252"/>
      <c r="K925" s="252"/>
      <c r="L925" s="252"/>
      <c r="M925" s="252"/>
      <c r="N925" s="236" t="s">
        <v>184</v>
      </c>
      <c r="O925" s="218"/>
      <c r="P925" s="212"/>
    </row>
    <row r="926" spans="1:16" ht="25.8">
      <c r="A926" s="213"/>
      <c r="B926" s="252"/>
      <c r="C926" s="252"/>
      <c r="D926" s="252"/>
      <c r="E926" s="252"/>
      <c r="F926" s="252"/>
      <c r="G926" s="252"/>
      <c r="H926" s="252"/>
      <c r="I926" s="252"/>
      <c r="J926" s="252"/>
      <c r="K926" s="252"/>
      <c r="L926" s="252"/>
      <c r="M926" s="252"/>
      <c r="N926" s="237"/>
      <c r="O926" s="218"/>
      <c r="P926" s="212"/>
    </row>
    <row r="927" spans="1:16" ht="25.8">
      <c r="A927" s="213"/>
      <c r="B927" s="252"/>
      <c r="C927" s="252"/>
      <c r="D927" s="252"/>
      <c r="E927" s="252"/>
      <c r="F927" s="252"/>
      <c r="G927" s="252"/>
      <c r="H927" s="252"/>
      <c r="I927" s="252"/>
      <c r="J927" s="252"/>
      <c r="K927" s="252"/>
      <c r="L927" s="252"/>
      <c r="M927" s="252"/>
      <c r="N927" s="237"/>
      <c r="O927" s="218"/>
      <c r="P927" s="212"/>
    </row>
    <row r="928" spans="1:16" ht="25.8">
      <c r="A928" s="213"/>
      <c r="B928" s="252"/>
      <c r="C928" s="252"/>
      <c r="D928" s="252"/>
      <c r="E928" s="252"/>
      <c r="F928" s="252"/>
      <c r="G928" s="252"/>
      <c r="H928" s="252"/>
      <c r="I928" s="252"/>
      <c r="J928" s="252"/>
      <c r="K928" s="252"/>
      <c r="L928" s="252"/>
      <c r="M928" s="252"/>
      <c r="N928" s="237"/>
      <c r="O928" s="218"/>
      <c r="P928" s="212"/>
    </row>
    <row r="929" spans="1:16" ht="25.8">
      <c r="A929" s="213"/>
      <c r="B929" s="252"/>
      <c r="C929" s="252"/>
      <c r="D929" s="252"/>
      <c r="E929" s="252"/>
      <c r="F929" s="252"/>
      <c r="G929" s="252"/>
      <c r="H929" s="252"/>
      <c r="I929" s="252"/>
      <c r="J929" s="252"/>
      <c r="K929" s="252"/>
      <c r="L929" s="252"/>
      <c r="M929" s="252"/>
      <c r="N929" s="237"/>
      <c r="O929" s="218"/>
      <c r="P929" s="212"/>
    </row>
    <row r="930" spans="1:16" ht="25.8">
      <c r="A930" s="213"/>
      <c r="B930" s="252"/>
      <c r="C930" s="252"/>
      <c r="D930" s="252"/>
      <c r="E930" s="252"/>
      <c r="F930" s="252"/>
      <c r="G930" s="252"/>
      <c r="H930" s="252"/>
      <c r="I930" s="252"/>
      <c r="J930" s="252"/>
      <c r="K930" s="252"/>
      <c r="L930" s="252"/>
      <c r="M930" s="252"/>
      <c r="N930" s="237"/>
      <c r="O930" s="218"/>
      <c r="P930" s="212"/>
    </row>
    <row r="931" spans="1:16" ht="25.8">
      <c r="A931" s="213"/>
      <c r="B931" s="252"/>
      <c r="C931" s="252"/>
      <c r="D931" s="252"/>
      <c r="E931" s="252"/>
      <c r="F931" s="252"/>
      <c r="G931" s="252"/>
      <c r="H931" s="252"/>
      <c r="I931" s="252"/>
      <c r="J931" s="252"/>
      <c r="K931" s="252"/>
      <c r="L931" s="252"/>
      <c r="M931" s="252"/>
      <c r="N931" s="237"/>
      <c r="O931" s="218"/>
      <c r="P931" s="212"/>
    </row>
    <row r="932" spans="1:16" ht="25.8">
      <c r="A932" s="213"/>
      <c r="B932" s="252"/>
      <c r="C932" s="252"/>
      <c r="D932" s="252"/>
      <c r="E932" s="252"/>
      <c r="F932" s="252"/>
      <c r="G932" s="252"/>
      <c r="H932" s="252"/>
      <c r="I932" s="252"/>
      <c r="J932" s="252"/>
      <c r="K932" s="252"/>
      <c r="L932" s="252"/>
      <c r="M932" s="252"/>
      <c r="N932" s="237"/>
      <c r="O932" s="218"/>
      <c r="P932" s="212"/>
    </row>
    <row r="933" spans="1:16" ht="25.8">
      <c r="A933" s="213"/>
      <c r="B933" s="252"/>
      <c r="C933" s="252"/>
      <c r="D933" s="252"/>
      <c r="E933" s="252"/>
      <c r="F933" s="252"/>
      <c r="G933" s="252"/>
      <c r="H933" s="252"/>
      <c r="I933" s="252"/>
      <c r="J933" s="252"/>
      <c r="K933" s="252"/>
      <c r="L933" s="252"/>
      <c r="M933" s="252"/>
      <c r="N933" s="237"/>
      <c r="O933" s="218"/>
      <c r="P933" s="212"/>
    </row>
    <row r="934" spans="1:16" ht="25.8">
      <c r="A934" s="213"/>
      <c r="B934" s="252"/>
      <c r="C934" s="252"/>
      <c r="D934" s="252"/>
      <c r="E934" s="252"/>
      <c r="F934" s="252"/>
      <c r="G934" s="252"/>
      <c r="H934" s="252"/>
      <c r="I934" s="252"/>
      <c r="J934" s="252"/>
      <c r="K934" s="252"/>
      <c r="L934" s="252"/>
      <c r="M934" s="252"/>
      <c r="N934" s="237"/>
      <c r="O934" s="218"/>
      <c r="P934" s="212"/>
    </row>
    <row r="935" spans="1:16" ht="25.8">
      <c r="A935" s="213"/>
      <c r="B935" s="252"/>
      <c r="C935" s="252"/>
      <c r="D935" s="252"/>
      <c r="E935" s="252"/>
      <c r="F935" s="252"/>
      <c r="G935" s="252"/>
      <c r="H935" s="252"/>
      <c r="I935" s="252"/>
      <c r="J935" s="252"/>
      <c r="K935" s="252"/>
      <c r="L935" s="252"/>
      <c r="M935" s="252"/>
      <c r="N935" s="237"/>
      <c r="O935" s="218"/>
      <c r="P935" s="212"/>
    </row>
    <row r="936" spans="1:16" ht="25.8">
      <c r="A936" s="213"/>
      <c r="B936" s="252"/>
      <c r="C936" s="252"/>
      <c r="D936" s="252"/>
      <c r="E936" s="252"/>
      <c r="F936" s="252"/>
      <c r="G936" s="252"/>
      <c r="H936" s="252"/>
      <c r="I936" s="252"/>
      <c r="J936" s="252"/>
      <c r="K936" s="252"/>
      <c r="L936" s="252"/>
      <c r="M936" s="252"/>
      <c r="N936" s="237"/>
      <c r="O936" s="218"/>
      <c r="P936" s="212"/>
    </row>
    <row r="937" spans="1:16" ht="25.8">
      <c r="A937" s="213"/>
      <c r="B937" s="252"/>
      <c r="C937" s="252"/>
      <c r="D937" s="252"/>
      <c r="E937" s="252"/>
      <c r="F937" s="252"/>
      <c r="G937" s="252"/>
      <c r="H937" s="252"/>
      <c r="I937" s="252"/>
      <c r="J937" s="252"/>
      <c r="K937" s="252"/>
      <c r="L937" s="252"/>
      <c r="M937" s="252"/>
      <c r="N937" s="237"/>
      <c r="O937" s="218"/>
      <c r="P937" s="212"/>
    </row>
    <row r="938" spans="1:16" ht="25.8">
      <c r="A938" s="213"/>
      <c r="B938" s="252"/>
      <c r="C938" s="252"/>
      <c r="D938" s="252"/>
      <c r="E938" s="252"/>
      <c r="F938" s="252"/>
      <c r="G938" s="252"/>
      <c r="H938" s="252"/>
      <c r="I938" s="252"/>
      <c r="J938" s="252"/>
      <c r="K938" s="252"/>
      <c r="L938" s="252"/>
      <c r="M938" s="252"/>
      <c r="N938" s="237"/>
      <c r="O938" s="218"/>
      <c r="P938" s="212"/>
    </row>
    <row r="939" spans="1:16" ht="25.8">
      <c r="A939" s="213"/>
      <c r="B939" s="252"/>
      <c r="C939" s="252"/>
      <c r="D939" s="252"/>
      <c r="E939" s="252"/>
      <c r="F939" s="252"/>
      <c r="G939" s="252"/>
      <c r="H939" s="252"/>
      <c r="I939" s="252"/>
      <c r="J939" s="252"/>
      <c r="K939" s="252"/>
      <c r="L939" s="252"/>
      <c r="M939" s="252"/>
      <c r="N939" s="237"/>
      <c r="O939" s="218"/>
      <c r="P939" s="212"/>
    </row>
    <row r="940" spans="1:16" ht="25.8">
      <c r="A940" s="213"/>
      <c r="B940" s="252"/>
      <c r="C940" s="252"/>
      <c r="D940" s="252"/>
      <c r="E940" s="252"/>
      <c r="F940" s="252"/>
      <c r="G940" s="252"/>
      <c r="H940" s="252"/>
      <c r="I940" s="252"/>
      <c r="J940" s="252"/>
      <c r="K940" s="252"/>
      <c r="L940" s="252"/>
      <c r="M940" s="252"/>
      <c r="N940" s="237"/>
      <c r="O940" s="218"/>
      <c r="P940" s="212"/>
    </row>
    <row r="941" spans="1:16" ht="25.8">
      <c r="A941" s="213"/>
      <c r="B941" s="252"/>
      <c r="C941" s="252"/>
      <c r="D941" s="252"/>
      <c r="E941" s="252"/>
      <c r="F941" s="252"/>
      <c r="G941" s="252"/>
      <c r="H941" s="252"/>
      <c r="I941" s="252"/>
      <c r="J941" s="252"/>
      <c r="K941" s="252"/>
      <c r="L941" s="252"/>
      <c r="M941" s="252"/>
      <c r="N941" s="237"/>
      <c r="O941" s="218"/>
      <c r="P941" s="212"/>
    </row>
    <row r="942" spans="1:16" ht="25.8">
      <c r="A942" s="213"/>
      <c r="B942" s="252"/>
      <c r="C942" s="252"/>
      <c r="D942" s="252"/>
      <c r="E942" s="252"/>
      <c r="F942" s="252"/>
      <c r="G942" s="252"/>
      <c r="H942" s="252"/>
      <c r="I942" s="252"/>
      <c r="J942" s="252"/>
      <c r="K942" s="252"/>
      <c r="L942" s="252"/>
      <c r="M942" s="252"/>
      <c r="N942" s="237"/>
      <c r="O942" s="218"/>
      <c r="P942" s="212"/>
    </row>
    <row r="943" spans="1:16" ht="25.8">
      <c r="A943" s="213"/>
      <c r="B943" s="252"/>
      <c r="C943" s="252"/>
      <c r="D943" s="252"/>
      <c r="E943" s="252"/>
      <c r="F943" s="252"/>
      <c r="G943" s="252"/>
      <c r="H943" s="252"/>
      <c r="I943" s="252"/>
      <c r="J943" s="252"/>
      <c r="K943" s="252"/>
      <c r="L943" s="252"/>
      <c r="M943" s="252"/>
      <c r="N943" s="237"/>
      <c r="O943" s="218"/>
      <c r="P943" s="212"/>
    </row>
    <row r="944" spans="1:16" ht="25.8">
      <c r="A944" s="213"/>
      <c r="B944" s="252"/>
      <c r="C944" s="252"/>
      <c r="D944" s="252"/>
      <c r="E944" s="252"/>
      <c r="F944" s="252"/>
      <c r="G944" s="252"/>
      <c r="H944" s="252"/>
      <c r="I944" s="252"/>
      <c r="J944" s="252"/>
      <c r="K944" s="252"/>
      <c r="L944" s="252"/>
      <c r="M944" s="252"/>
      <c r="N944" s="237"/>
      <c r="O944" s="218"/>
      <c r="P944" s="212"/>
    </row>
    <row r="945" spans="1:16" ht="25.8">
      <c r="A945" s="213"/>
      <c r="B945" s="252"/>
      <c r="C945" s="252"/>
      <c r="D945" s="252"/>
      <c r="E945" s="252"/>
      <c r="F945" s="252"/>
      <c r="G945" s="252"/>
      <c r="H945" s="252"/>
      <c r="I945" s="252"/>
      <c r="J945" s="252"/>
      <c r="K945" s="252"/>
      <c r="L945" s="252"/>
      <c r="M945" s="252"/>
      <c r="N945" s="237"/>
      <c r="O945" s="218"/>
      <c r="P945" s="212"/>
    </row>
    <row r="946" spans="1:16" ht="25.8">
      <c r="A946" s="213"/>
      <c r="B946" s="252"/>
      <c r="C946" s="252"/>
      <c r="D946" s="252"/>
      <c r="E946" s="252"/>
      <c r="F946" s="252"/>
      <c r="G946" s="252"/>
      <c r="H946" s="252"/>
      <c r="I946" s="252"/>
      <c r="J946" s="252"/>
      <c r="K946" s="252"/>
      <c r="L946" s="252"/>
      <c r="M946" s="252"/>
      <c r="N946" s="237"/>
      <c r="O946" s="218"/>
      <c r="P946" s="212"/>
    </row>
    <row r="947" spans="1:16" ht="25.8">
      <c r="A947" s="213"/>
      <c r="B947" s="252"/>
      <c r="C947" s="252"/>
      <c r="D947" s="252"/>
      <c r="E947" s="252"/>
      <c r="F947" s="252"/>
      <c r="G947" s="252"/>
      <c r="H947" s="252"/>
      <c r="I947" s="252"/>
      <c r="J947" s="252"/>
      <c r="K947" s="252"/>
      <c r="L947" s="252"/>
      <c r="M947" s="252"/>
      <c r="N947" s="238"/>
      <c r="O947" s="218"/>
      <c r="P947" s="212"/>
    </row>
    <row r="948" spans="1:16" ht="25.8">
      <c r="A948" s="213">
        <f t="shared" si="27"/>
        <v>42</v>
      </c>
      <c r="B948" s="239"/>
      <c r="C948" s="239"/>
      <c r="D948" s="239"/>
      <c r="E948" s="239"/>
      <c r="F948" s="239"/>
      <c r="G948" s="239"/>
      <c r="H948" s="239"/>
      <c r="I948" s="239"/>
      <c r="J948" s="239"/>
      <c r="K948" s="239"/>
      <c r="L948" s="239"/>
      <c r="M948" s="239"/>
      <c r="N948" s="215" t="s">
        <v>184</v>
      </c>
      <c r="O948" s="218"/>
      <c r="P948" s="241"/>
    </row>
    <row r="949" spans="1:16" ht="25.8">
      <c r="A949" s="213"/>
      <c r="B949" s="239"/>
      <c r="C949" s="239"/>
      <c r="D949" s="239"/>
      <c r="E949" s="239"/>
      <c r="F949" s="239"/>
      <c r="G949" s="239"/>
      <c r="H949" s="239"/>
      <c r="I949" s="239"/>
      <c r="J949" s="239"/>
      <c r="K949" s="239"/>
      <c r="L949" s="239"/>
      <c r="M949" s="239"/>
      <c r="N949" s="216"/>
      <c r="O949" s="218"/>
      <c r="P949" s="242"/>
    </row>
    <row r="950" spans="1:16" ht="25.8">
      <c r="A950" s="213"/>
      <c r="B950" s="239"/>
      <c r="C950" s="239"/>
      <c r="D950" s="239"/>
      <c r="E950" s="239"/>
      <c r="F950" s="239"/>
      <c r="G950" s="239"/>
      <c r="H950" s="239"/>
      <c r="I950" s="239"/>
      <c r="J950" s="239"/>
      <c r="K950" s="239"/>
      <c r="L950" s="239"/>
      <c r="M950" s="239"/>
      <c r="N950" s="216"/>
      <c r="O950" s="218"/>
      <c r="P950" s="242"/>
    </row>
    <row r="951" spans="1:16" ht="25.8">
      <c r="A951" s="213"/>
      <c r="B951" s="239"/>
      <c r="C951" s="239"/>
      <c r="D951" s="239"/>
      <c r="E951" s="239"/>
      <c r="F951" s="239"/>
      <c r="G951" s="239"/>
      <c r="H951" s="239"/>
      <c r="I951" s="239"/>
      <c r="J951" s="239"/>
      <c r="K951" s="239"/>
      <c r="L951" s="239"/>
      <c r="M951" s="239"/>
      <c r="N951" s="216"/>
      <c r="O951" s="218"/>
      <c r="P951" s="242"/>
    </row>
    <row r="952" spans="1:16" ht="25.8">
      <c r="A952" s="213"/>
      <c r="B952" s="239"/>
      <c r="C952" s="239"/>
      <c r="D952" s="239"/>
      <c r="E952" s="239"/>
      <c r="F952" s="239"/>
      <c r="G952" s="239"/>
      <c r="H952" s="239"/>
      <c r="I952" s="239"/>
      <c r="J952" s="239"/>
      <c r="K952" s="239"/>
      <c r="L952" s="239"/>
      <c r="M952" s="239"/>
      <c r="N952" s="216"/>
      <c r="O952" s="218"/>
      <c r="P952" s="242"/>
    </row>
    <row r="953" spans="1:16" ht="25.8">
      <c r="A953" s="213"/>
      <c r="B953" s="239"/>
      <c r="C953" s="239"/>
      <c r="D953" s="239"/>
      <c r="E953" s="239"/>
      <c r="F953" s="239"/>
      <c r="G953" s="239"/>
      <c r="H953" s="239"/>
      <c r="I953" s="239"/>
      <c r="J953" s="239"/>
      <c r="K953" s="239"/>
      <c r="L953" s="239"/>
      <c r="M953" s="239"/>
      <c r="N953" s="216"/>
      <c r="O953" s="218"/>
      <c r="P953" s="242"/>
    </row>
    <row r="954" spans="1:16" ht="25.8">
      <c r="A954" s="213"/>
      <c r="B954" s="239"/>
      <c r="C954" s="239"/>
      <c r="D954" s="239"/>
      <c r="E954" s="239"/>
      <c r="F954" s="239"/>
      <c r="G954" s="239"/>
      <c r="H954" s="239"/>
      <c r="I954" s="239"/>
      <c r="J954" s="239"/>
      <c r="K954" s="239"/>
      <c r="L954" s="239"/>
      <c r="M954" s="239"/>
      <c r="N954" s="216"/>
      <c r="O954" s="218"/>
      <c r="P954" s="242"/>
    </row>
    <row r="955" spans="1:16" ht="25.8">
      <c r="A955" s="213"/>
      <c r="B955" s="239"/>
      <c r="C955" s="239"/>
      <c r="D955" s="239"/>
      <c r="E955" s="239"/>
      <c r="F955" s="239"/>
      <c r="G955" s="239"/>
      <c r="H955" s="239"/>
      <c r="I955" s="239"/>
      <c r="J955" s="239"/>
      <c r="K955" s="239"/>
      <c r="L955" s="239"/>
      <c r="M955" s="239"/>
      <c r="N955" s="216"/>
      <c r="O955" s="218"/>
      <c r="P955" s="242"/>
    </row>
    <row r="956" spans="1:16" ht="25.8">
      <c r="A956" s="213"/>
      <c r="B956" s="239"/>
      <c r="C956" s="239"/>
      <c r="D956" s="239"/>
      <c r="E956" s="239"/>
      <c r="F956" s="239"/>
      <c r="G956" s="239"/>
      <c r="H956" s="239"/>
      <c r="I956" s="239"/>
      <c r="J956" s="239"/>
      <c r="K956" s="239"/>
      <c r="L956" s="239"/>
      <c r="M956" s="239"/>
      <c r="N956" s="216"/>
      <c r="O956" s="218"/>
      <c r="P956" s="242"/>
    </row>
    <row r="957" spans="1:16" ht="25.8">
      <c r="A957" s="213"/>
      <c r="B957" s="239"/>
      <c r="C957" s="239"/>
      <c r="D957" s="239"/>
      <c r="E957" s="239"/>
      <c r="F957" s="239"/>
      <c r="G957" s="239"/>
      <c r="H957" s="239"/>
      <c r="I957" s="239"/>
      <c r="J957" s="239"/>
      <c r="K957" s="239"/>
      <c r="L957" s="239"/>
      <c r="M957" s="239"/>
      <c r="N957" s="216"/>
      <c r="O957" s="218"/>
      <c r="P957" s="242"/>
    </row>
    <row r="958" spans="1:16" ht="25.8">
      <c r="A958" s="213"/>
      <c r="B958" s="239"/>
      <c r="C958" s="239"/>
      <c r="D958" s="239"/>
      <c r="E958" s="239"/>
      <c r="F958" s="239"/>
      <c r="G958" s="239"/>
      <c r="H958" s="239"/>
      <c r="I958" s="239"/>
      <c r="J958" s="239"/>
      <c r="K958" s="239"/>
      <c r="L958" s="239"/>
      <c r="M958" s="239"/>
      <c r="N958" s="216"/>
      <c r="O958" s="218"/>
      <c r="P958" s="242"/>
    </row>
    <row r="959" spans="1:16" ht="25.8">
      <c r="A959" s="213"/>
      <c r="B959" s="239"/>
      <c r="C959" s="239"/>
      <c r="D959" s="239"/>
      <c r="E959" s="239"/>
      <c r="F959" s="239"/>
      <c r="G959" s="239"/>
      <c r="H959" s="239"/>
      <c r="I959" s="239"/>
      <c r="J959" s="239"/>
      <c r="K959" s="239"/>
      <c r="L959" s="239"/>
      <c r="M959" s="239"/>
      <c r="N959" s="216"/>
      <c r="O959" s="218"/>
      <c r="P959" s="242"/>
    </row>
    <row r="960" spans="1:16" ht="25.8">
      <c r="A960" s="213"/>
      <c r="B960" s="239"/>
      <c r="C960" s="239"/>
      <c r="D960" s="239"/>
      <c r="E960" s="239"/>
      <c r="F960" s="239"/>
      <c r="G960" s="239"/>
      <c r="H960" s="239"/>
      <c r="I960" s="239"/>
      <c r="J960" s="239"/>
      <c r="K960" s="239"/>
      <c r="L960" s="239"/>
      <c r="M960" s="239"/>
      <c r="N960" s="216"/>
      <c r="O960" s="218"/>
      <c r="P960" s="242"/>
    </row>
    <row r="961" spans="1:16" ht="25.8">
      <c r="A961" s="213"/>
      <c r="B961" s="239"/>
      <c r="C961" s="239"/>
      <c r="D961" s="239"/>
      <c r="E961" s="239"/>
      <c r="F961" s="239"/>
      <c r="G961" s="239"/>
      <c r="H961" s="239"/>
      <c r="I961" s="239"/>
      <c r="J961" s="239"/>
      <c r="K961" s="239"/>
      <c r="L961" s="239"/>
      <c r="M961" s="239"/>
      <c r="N961" s="216"/>
      <c r="O961" s="218"/>
      <c r="P961" s="242"/>
    </row>
    <row r="962" spans="1:16" ht="25.8">
      <c r="A962" s="213"/>
      <c r="B962" s="239"/>
      <c r="C962" s="239"/>
      <c r="D962" s="239"/>
      <c r="E962" s="239"/>
      <c r="F962" s="239"/>
      <c r="G962" s="239"/>
      <c r="H962" s="239"/>
      <c r="I962" s="239"/>
      <c r="J962" s="239"/>
      <c r="K962" s="239"/>
      <c r="L962" s="239"/>
      <c r="M962" s="239"/>
      <c r="N962" s="216"/>
      <c r="O962" s="218"/>
      <c r="P962" s="242"/>
    </row>
    <row r="963" spans="1:16" ht="25.8">
      <c r="A963" s="213"/>
      <c r="B963" s="239"/>
      <c r="C963" s="239"/>
      <c r="D963" s="239"/>
      <c r="E963" s="239"/>
      <c r="F963" s="239"/>
      <c r="G963" s="239"/>
      <c r="H963" s="239"/>
      <c r="I963" s="239"/>
      <c r="J963" s="239"/>
      <c r="K963" s="239"/>
      <c r="L963" s="239"/>
      <c r="M963" s="239"/>
      <c r="N963" s="216"/>
      <c r="O963" s="218"/>
      <c r="P963" s="242"/>
    </row>
    <row r="964" spans="1:16" ht="25.8">
      <c r="A964" s="213"/>
      <c r="B964" s="239"/>
      <c r="C964" s="239"/>
      <c r="D964" s="239"/>
      <c r="E964" s="239"/>
      <c r="F964" s="239"/>
      <c r="G964" s="239"/>
      <c r="H964" s="239"/>
      <c r="I964" s="239"/>
      <c r="J964" s="239"/>
      <c r="K964" s="239"/>
      <c r="L964" s="239"/>
      <c r="M964" s="239"/>
      <c r="N964" s="216"/>
      <c r="O964" s="218"/>
      <c r="P964" s="242"/>
    </row>
    <row r="965" spans="1:16" ht="25.8">
      <c r="A965" s="213"/>
      <c r="B965" s="239"/>
      <c r="C965" s="239"/>
      <c r="D965" s="239"/>
      <c r="E965" s="239"/>
      <c r="F965" s="239"/>
      <c r="G965" s="239"/>
      <c r="H965" s="239"/>
      <c r="I965" s="239"/>
      <c r="J965" s="239"/>
      <c r="K965" s="239"/>
      <c r="L965" s="239"/>
      <c r="M965" s="239"/>
      <c r="N965" s="216"/>
      <c r="O965" s="218"/>
      <c r="P965" s="242"/>
    </row>
    <row r="966" spans="1:16" ht="25.8">
      <c r="A966" s="213"/>
      <c r="B966" s="239"/>
      <c r="C966" s="239"/>
      <c r="D966" s="239"/>
      <c r="E966" s="239"/>
      <c r="F966" s="239"/>
      <c r="G966" s="239"/>
      <c r="H966" s="239"/>
      <c r="I966" s="239"/>
      <c r="J966" s="239"/>
      <c r="K966" s="239"/>
      <c r="L966" s="239"/>
      <c r="M966" s="239"/>
      <c r="N966" s="216"/>
      <c r="O966" s="218"/>
      <c r="P966" s="242"/>
    </row>
    <row r="967" spans="1:16" ht="25.8">
      <c r="A967" s="213"/>
      <c r="B967" s="239"/>
      <c r="C967" s="239"/>
      <c r="D967" s="239"/>
      <c r="E967" s="239"/>
      <c r="F967" s="239"/>
      <c r="G967" s="239"/>
      <c r="H967" s="239"/>
      <c r="I967" s="239"/>
      <c r="J967" s="239"/>
      <c r="K967" s="239"/>
      <c r="L967" s="239"/>
      <c r="M967" s="239"/>
      <c r="N967" s="216"/>
      <c r="O967" s="218"/>
      <c r="P967" s="242"/>
    </row>
    <row r="968" spans="1:16" ht="25.8">
      <c r="A968" s="213"/>
      <c r="B968" s="239"/>
      <c r="C968" s="239"/>
      <c r="D968" s="239"/>
      <c r="E968" s="239"/>
      <c r="F968" s="239"/>
      <c r="G968" s="239"/>
      <c r="H968" s="239"/>
      <c r="I968" s="239"/>
      <c r="J968" s="239"/>
      <c r="K968" s="239"/>
      <c r="L968" s="239"/>
      <c r="M968" s="239"/>
      <c r="N968" s="216"/>
      <c r="O968" s="218"/>
      <c r="P968" s="242"/>
    </row>
    <row r="969" spans="1:16" ht="25.8">
      <c r="A969" s="213"/>
      <c r="B969" s="239"/>
      <c r="C969" s="239"/>
      <c r="D969" s="239"/>
      <c r="E969" s="239"/>
      <c r="F969" s="239"/>
      <c r="G969" s="239"/>
      <c r="H969" s="239"/>
      <c r="I969" s="239"/>
      <c r="J969" s="239"/>
      <c r="K969" s="239"/>
      <c r="L969" s="239"/>
      <c r="M969" s="239"/>
      <c r="N969" s="216"/>
      <c r="O969" s="218"/>
      <c r="P969" s="242"/>
    </row>
    <row r="970" spans="1:16" ht="25.8">
      <c r="A970" s="213"/>
      <c r="B970" s="239"/>
      <c r="C970" s="239"/>
      <c r="D970" s="239"/>
      <c r="E970" s="239"/>
      <c r="F970" s="239"/>
      <c r="G970" s="239"/>
      <c r="H970" s="239"/>
      <c r="I970" s="239"/>
      <c r="J970" s="239"/>
      <c r="K970" s="239"/>
      <c r="L970" s="239"/>
      <c r="M970" s="239"/>
      <c r="N970" s="217"/>
      <c r="O970" s="218"/>
      <c r="P970" s="243"/>
    </row>
    <row r="971" spans="1:16" ht="25.8">
      <c r="A971" s="213">
        <f t="shared" ref="A971:A994" si="28">+A948+1</f>
        <v>43</v>
      </c>
      <c r="B971" s="239"/>
      <c r="C971" s="239"/>
      <c r="D971" s="239"/>
      <c r="E971" s="239"/>
      <c r="F971" s="239"/>
      <c r="G971" s="239"/>
      <c r="H971" s="239"/>
      <c r="I971" s="239"/>
      <c r="J971" s="239"/>
      <c r="K971" s="239"/>
      <c r="L971" s="239"/>
      <c r="M971" s="239"/>
      <c r="N971" s="215" t="s">
        <v>184</v>
      </c>
      <c r="O971" s="250"/>
      <c r="P971" s="220"/>
    </row>
    <row r="972" spans="1:16" ht="25.8">
      <c r="A972" s="213"/>
      <c r="B972" s="239"/>
      <c r="C972" s="239"/>
      <c r="D972" s="239"/>
      <c r="E972" s="239"/>
      <c r="F972" s="239"/>
      <c r="G972" s="239"/>
      <c r="H972" s="239"/>
      <c r="I972" s="239"/>
      <c r="J972" s="239"/>
      <c r="K972" s="239"/>
      <c r="L972" s="239"/>
      <c r="M972" s="239"/>
      <c r="N972" s="216"/>
      <c r="O972" s="250"/>
      <c r="P972" s="220"/>
    </row>
    <row r="973" spans="1:16" ht="25.8">
      <c r="A973" s="213"/>
      <c r="B973" s="239"/>
      <c r="C973" s="239"/>
      <c r="D973" s="239"/>
      <c r="E973" s="239"/>
      <c r="F973" s="239"/>
      <c r="G973" s="239"/>
      <c r="H973" s="239"/>
      <c r="I973" s="239"/>
      <c r="J973" s="239"/>
      <c r="K973" s="239"/>
      <c r="L973" s="239"/>
      <c r="M973" s="239"/>
      <c r="N973" s="216"/>
      <c r="O973" s="250"/>
      <c r="P973" s="220"/>
    </row>
    <row r="974" spans="1:16" ht="25.8">
      <c r="A974" s="213"/>
      <c r="B974" s="239"/>
      <c r="C974" s="239"/>
      <c r="D974" s="239"/>
      <c r="E974" s="239"/>
      <c r="F974" s="239"/>
      <c r="G974" s="239"/>
      <c r="H974" s="239"/>
      <c r="I974" s="239"/>
      <c r="J974" s="239"/>
      <c r="K974" s="239"/>
      <c r="L974" s="239"/>
      <c r="M974" s="239"/>
      <c r="N974" s="216"/>
      <c r="O974" s="250"/>
      <c r="P974" s="220"/>
    </row>
    <row r="975" spans="1:16" ht="25.8">
      <c r="A975" s="213"/>
      <c r="B975" s="239"/>
      <c r="C975" s="239"/>
      <c r="D975" s="239"/>
      <c r="E975" s="239"/>
      <c r="F975" s="239"/>
      <c r="G975" s="239"/>
      <c r="H975" s="239"/>
      <c r="I975" s="239"/>
      <c r="J975" s="239"/>
      <c r="K975" s="239"/>
      <c r="L975" s="239"/>
      <c r="M975" s="239"/>
      <c r="N975" s="216"/>
      <c r="O975" s="250"/>
      <c r="P975" s="220"/>
    </row>
    <row r="976" spans="1:16" ht="25.8">
      <c r="A976" s="213"/>
      <c r="B976" s="239"/>
      <c r="C976" s="239"/>
      <c r="D976" s="239"/>
      <c r="E976" s="239"/>
      <c r="F976" s="239"/>
      <c r="G976" s="239"/>
      <c r="H976" s="239"/>
      <c r="I976" s="239"/>
      <c r="J976" s="239"/>
      <c r="K976" s="239"/>
      <c r="L976" s="239"/>
      <c r="M976" s="239"/>
      <c r="N976" s="216"/>
      <c r="O976" s="250"/>
      <c r="P976" s="220"/>
    </row>
    <row r="977" spans="1:16" ht="25.8">
      <c r="A977" s="213"/>
      <c r="B977" s="239"/>
      <c r="C977" s="239"/>
      <c r="D977" s="239"/>
      <c r="E977" s="239"/>
      <c r="F977" s="239"/>
      <c r="G977" s="239"/>
      <c r="H977" s="239"/>
      <c r="I977" s="239"/>
      <c r="J977" s="239"/>
      <c r="K977" s="239"/>
      <c r="L977" s="239"/>
      <c r="M977" s="239"/>
      <c r="N977" s="216"/>
      <c r="O977" s="250"/>
      <c r="P977" s="220"/>
    </row>
    <row r="978" spans="1:16" ht="25.8">
      <c r="A978" s="213"/>
      <c r="B978" s="239"/>
      <c r="C978" s="239"/>
      <c r="D978" s="239"/>
      <c r="E978" s="239"/>
      <c r="F978" s="239"/>
      <c r="G978" s="239"/>
      <c r="H978" s="239"/>
      <c r="I978" s="239"/>
      <c r="J978" s="239"/>
      <c r="K978" s="239"/>
      <c r="L978" s="239"/>
      <c r="M978" s="239"/>
      <c r="N978" s="216"/>
      <c r="O978" s="250"/>
      <c r="P978" s="220"/>
    </row>
    <row r="979" spans="1:16" ht="25.8">
      <c r="A979" s="213"/>
      <c r="B979" s="239"/>
      <c r="C979" s="239"/>
      <c r="D979" s="239"/>
      <c r="E979" s="239"/>
      <c r="F979" s="239"/>
      <c r="G979" s="239"/>
      <c r="H979" s="239"/>
      <c r="I979" s="239"/>
      <c r="J979" s="239"/>
      <c r="K979" s="239"/>
      <c r="L979" s="239"/>
      <c r="M979" s="239"/>
      <c r="N979" s="216"/>
      <c r="O979" s="250"/>
      <c r="P979" s="220"/>
    </row>
    <row r="980" spans="1:16" ht="25.8">
      <c r="A980" s="213"/>
      <c r="B980" s="239"/>
      <c r="C980" s="239"/>
      <c r="D980" s="239"/>
      <c r="E980" s="239"/>
      <c r="F980" s="239"/>
      <c r="G980" s="239"/>
      <c r="H980" s="239"/>
      <c r="I980" s="239"/>
      <c r="J980" s="239"/>
      <c r="K980" s="239"/>
      <c r="L980" s="239"/>
      <c r="M980" s="239"/>
      <c r="N980" s="216"/>
      <c r="O980" s="250"/>
      <c r="P980" s="220"/>
    </row>
    <row r="981" spans="1:16" ht="25.8">
      <c r="A981" s="213"/>
      <c r="B981" s="239"/>
      <c r="C981" s="239"/>
      <c r="D981" s="239"/>
      <c r="E981" s="239"/>
      <c r="F981" s="239"/>
      <c r="G981" s="239"/>
      <c r="H981" s="239"/>
      <c r="I981" s="239"/>
      <c r="J981" s="239"/>
      <c r="K981" s="239"/>
      <c r="L981" s="239"/>
      <c r="M981" s="239"/>
      <c r="N981" s="216"/>
      <c r="O981" s="250"/>
      <c r="P981" s="220"/>
    </row>
    <row r="982" spans="1:16" ht="25.8">
      <c r="A982" s="213"/>
      <c r="B982" s="239"/>
      <c r="C982" s="239"/>
      <c r="D982" s="239"/>
      <c r="E982" s="239"/>
      <c r="F982" s="239"/>
      <c r="G982" s="239"/>
      <c r="H982" s="239"/>
      <c r="I982" s="239"/>
      <c r="J982" s="239"/>
      <c r="K982" s="239"/>
      <c r="L982" s="239"/>
      <c r="M982" s="239"/>
      <c r="N982" s="216"/>
      <c r="O982" s="250"/>
      <c r="P982" s="220"/>
    </row>
    <row r="983" spans="1:16" ht="25.8">
      <c r="A983" s="213"/>
      <c r="B983" s="239"/>
      <c r="C983" s="239"/>
      <c r="D983" s="239"/>
      <c r="E983" s="239"/>
      <c r="F983" s="239"/>
      <c r="G983" s="239"/>
      <c r="H983" s="239"/>
      <c r="I983" s="239"/>
      <c r="J983" s="239"/>
      <c r="K983" s="239"/>
      <c r="L983" s="239"/>
      <c r="M983" s="239"/>
      <c r="N983" s="216"/>
      <c r="O983" s="250"/>
      <c r="P983" s="220"/>
    </row>
    <row r="984" spans="1:16" ht="25.8">
      <c r="A984" s="213"/>
      <c r="B984" s="239"/>
      <c r="C984" s="239"/>
      <c r="D984" s="239"/>
      <c r="E984" s="239"/>
      <c r="F984" s="239"/>
      <c r="G984" s="239"/>
      <c r="H984" s="239"/>
      <c r="I984" s="239"/>
      <c r="J984" s="239"/>
      <c r="K984" s="239"/>
      <c r="L984" s="239"/>
      <c r="M984" s="239"/>
      <c r="N984" s="216"/>
      <c r="O984" s="250"/>
      <c r="P984" s="220"/>
    </row>
    <row r="985" spans="1:16" ht="25.8">
      <c r="A985" s="213"/>
      <c r="B985" s="239"/>
      <c r="C985" s="239"/>
      <c r="D985" s="239"/>
      <c r="E985" s="239"/>
      <c r="F985" s="239"/>
      <c r="G985" s="239"/>
      <c r="H985" s="239"/>
      <c r="I985" s="239"/>
      <c r="J985" s="239"/>
      <c r="K985" s="239"/>
      <c r="L985" s="239"/>
      <c r="M985" s="239"/>
      <c r="N985" s="216"/>
      <c r="O985" s="250"/>
      <c r="P985" s="220"/>
    </row>
    <row r="986" spans="1:16" ht="25.8">
      <c r="A986" s="213"/>
      <c r="B986" s="239"/>
      <c r="C986" s="239"/>
      <c r="D986" s="239"/>
      <c r="E986" s="239"/>
      <c r="F986" s="239"/>
      <c r="G986" s="239"/>
      <c r="H986" s="239"/>
      <c r="I986" s="239"/>
      <c r="J986" s="239"/>
      <c r="K986" s="239"/>
      <c r="L986" s="239"/>
      <c r="M986" s="239"/>
      <c r="N986" s="216"/>
      <c r="O986" s="250"/>
      <c r="P986" s="220"/>
    </row>
    <row r="987" spans="1:16" ht="25.8">
      <c r="A987" s="213"/>
      <c r="B987" s="239"/>
      <c r="C987" s="239"/>
      <c r="D987" s="239"/>
      <c r="E987" s="239"/>
      <c r="F987" s="239"/>
      <c r="G987" s="239"/>
      <c r="H987" s="239"/>
      <c r="I987" s="239"/>
      <c r="J987" s="239"/>
      <c r="K987" s="239"/>
      <c r="L987" s="239"/>
      <c r="M987" s="239"/>
      <c r="N987" s="216"/>
      <c r="O987" s="250"/>
      <c r="P987" s="220"/>
    </row>
    <row r="988" spans="1:16" ht="25.8">
      <c r="A988" s="213"/>
      <c r="B988" s="239"/>
      <c r="C988" s="239"/>
      <c r="D988" s="239"/>
      <c r="E988" s="239"/>
      <c r="F988" s="239"/>
      <c r="G988" s="239"/>
      <c r="H988" s="239"/>
      <c r="I988" s="239"/>
      <c r="J988" s="239"/>
      <c r="K988" s="239"/>
      <c r="L988" s="239"/>
      <c r="M988" s="239"/>
      <c r="N988" s="216"/>
      <c r="O988" s="250"/>
      <c r="P988" s="220"/>
    </row>
    <row r="989" spans="1:16" ht="25.8">
      <c r="A989" s="213"/>
      <c r="B989" s="239"/>
      <c r="C989" s="239"/>
      <c r="D989" s="239"/>
      <c r="E989" s="239"/>
      <c r="F989" s="239"/>
      <c r="G989" s="239"/>
      <c r="H989" s="239"/>
      <c r="I989" s="239"/>
      <c r="J989" s="239"/>
      <c r="K989" s="239"/>
      <c r="L989" s="239"/>
      <c r="M989" s="239"/>
      <c r="N989" s="216"/>
      <c r="O989" s="250"/>
      <c r="P989" s="220"/>
    </row>
    <row r="990" spans="1:16" ht="25.8">
      <c r="A990" s="213"/>
      <c r="B990" s="239"/>
      <c r="C990" s="239"/>
      <c r="D990" s="239"/>
      <c r="E990" s="239"/>
      <c r="F990" s="239"/>
      <c r="G990" s="239"/>
      <c r="H990" s="239"/>
      <c r="I990" s="239"/>
      <c r="J990" s="239"/>
      <c r="K990" s="239"/>
      <c r="L990" s="239"/>
      <c r="M990" s="239"/>
      <c r="N990" s="216"/>
      <c r="O990" s="250"/>
      <c r="P990" s="220"/>
    </row>
    <row r="991" spans="1:16" ht="25.8">
      <c r="A991" s="213"/>
      <c r="B991" s="239"/>
      <c r="C991" s="239"/>
      <c r="D991" s="239"/>
      <c r="E991" s="239"/>
      <c r="F991" s="239"/>
      <c r="G991" s="239"/>
      <c r="H991" s="239"/>
      <c r="I991" s="239"/>
      <c r="J991" s="239"/>
      <c r="K991" s="239"/>
      <c r="L991" s="239"/>
      <c r="M991" s="239"/>
      <c r="N991" s="216"/>
      <c r="O991" s="250"/>
      <c r="P991" s="220"/>
    </row>
    <row r="992" spans="1:16" ht="25.8">
      <c r="A992" s="213"/>
      <c r="B992" s="239"/>
      <c r="C992" s="239"/>
      <c r="D992" s="239"/>
      <c r="E992" s="239"/>
      <c r="F992" s="239"/>
      <c r="G992" s="239"/>
      <c r="H992" s="239"/>
      <c r="I992" s="239"/>
      <c r="J992" s="239"/>
      <c r="K992" s="239"/>
      <c r="L992" s="239"/>
      <c r="M992" s="239"/>
      <c r="N992" s="216"/>
      <c r="O992" s="250"/>
      <c r="P992" s="220"/>
    </row>
    <row r="993" spans="1:16" ht="25.8">
      <c r="A993" s="213"/>
      <c r="B993" s="239"/>
      <c r="C993" s="239"/>
      <c r="D993" s="239"/>
      <c r="E993" s="239"/>
      <c r="F993" s="239"/>
      <c r="G993" s="239"/>
      <c r="H993" s="239"/>
      <c r="I993" s="239"/>
      <c r="J993" s="239"/>
      <c r="K993" s="239"/>
      <c r="L993" s="239"/>
      <c r="M993" s="239"/>
      <c r="N993" s="217"/>
      <c r="O993" s="250"/>
      <c r="P993" s="220"/>
    </row>
    <row r="994" spans="1:16" ht="25.8">
      <c r="A994" s="213">
        <f t="shared" si="28"/>
        <v>44</v>
      </c>
      <c r="B994" s="214"/>
      <c r="C994" s="214"/>
      <c r="D994" s="214"/>
      <c r="E994" s="214"/>
      <c r="F994" s="214"/>
      <c r="G994" s="214"/>
      <c r="H994" s="214"/>
      <c r="I994" s="214"/>
      <c r="J994" s="214"/>
      <c r="K994" s="214"/>
      <c r="L994" s="214"/>
      <c r="M994" s="214"/>
      <c r="N994" s="215" t="s">
        <v>184</v>
      </c>
      <c r="O994" s="253"/>
      <c r="P994" s="211"/>
    </row>
    <row r="995" spans="1:16" ht="25.8">
      <c r="A995" s="213"/>
      <c r="B995" s="214"/>
      <c r="C995" s="214"/>
      <c r="D995" s="214"/>
      <c r="E995" s="214"/>
      <c r="F995" s="214"/>
      <c r="G995" s="214"/>
      <c r="H995" s="214"/>
      <c r="I995" s="214"/>
      <c r="J995" s="214"/>
      <c r="K995" s="214"/>
      <c r="L995" s="214"/>
      <c r="M995" s="214"/>
      <c r="N995" s="216"/>
      <c r="O995" s="218"/>
      <c r="P995" s="212"/>
    </row>
    <row r="996" spans="1:16" ht="25.8">
      <c r="A996" s="213"/>
      <c r="B996" s="214"/>
      <c r="C996" s="214"/>
      <c r="D996" s="214"/>
      <c r="E996" s="214"/>
      <c r="F996" s="214"/>
      <c r="G996" s="214"/>
      <c r="H996" s="214"/>
      <c r="I996" s="214"/>
      <c r="J996" s="214"/>
      <c r="K996" s="214"/>
      <c r="L996" s="214"/>
      <c r="M996" s="214"/>
      <c r="N996" s="216"/>
      <c r="O996" s="218"/>
      <c r="P996" s="212"/>
    </row>
    <row r="997" spans="1:16" ht="25.8">
      <c r="A997" s="213"/>
      <c r="B997" s="214"/>
      <c r="C997" s="214"/>
      <c r="D997" s="214"/>
      <c r="E997" s="214"/>
      <c r="F997" s="214"/>
      <c r="G997" s="214"/>
      <c r="H997" s="214"/>
      <c r="I997" s="214"/>
      <c r="J997" s="214"/>
      <c r="K997" s="214"/>
      <c r="L997" s="214"/>
      <c r="M997" s="214"/>
      <c r="N997" s="216"/>
      <c r="O997" s="218"/>
      <c r="P997" s="212"/>
    </row>
    <row r="998" spans="1:16" ht="25.8">
      <c r="A998" s="213"/>
      <c r="B998" s="214"/>
      <c r="C998" s="214"/>
      <c r="D998" s="214"/>
      <c r="E998" s="214"/>
      <c r="F998" s="214"/>
      <c r="G998" s="214"/>
      <c r="H998" s="214"/>
      <c r="I998" s="214"/>
      <c r="J998" s="214"/>
      <c r="K998" s="214"/>
      <c r="L998" s="214"/>
      <c r="M998" s="214"/>
      <c r="N998" s="216"/>
      <c r="O998" s="218"/>
      <c r="P998" s="212"/>
    </row>
    <row r="999" spans="1:16" ht="25.8">
      <c r="A999" s="213"/>
      <c r="B999" s="214"/>
      <c r="C999" s="214"/>
      <c r="D999" s="214"/>
      <c r="E999" s="214"/>
      <c r="F999" s="214"/>
      <c r="G999" s="214"/>
      <c r="H999" s="214"/>
      <c r="I999" s="214"/>
      <c r="J999" s="214"/>
      <c r="K999" s="214"/>
      <c r="L999" s="214"/>
      <c r="M999" s="214"/>
      <c r="N999" s="216"/>
      <c r="O999" s="218"/>
      <c r="P999" s="212"/>
    </row>
    <row r="1000" spans="1:16" ht="25.8">
      <c r="A1000" s="213"/>
      <c r="B1000" s="214"/>
      <c r="C1000" s="214"/>
      <c r="D1000" s="214"/>
      <c r="E1000" s="214"/>
      <c r="F1000" s="214"/>
      <c r="G1000" s="214"/>
      <c r="H1000" s="214"/>
      <c r="I1000" s="214"/>
      <c r="J1000" s="214"/>
      <c r="K1000" s="214"/>
      <c r="L1000" s="214"/>
      <c r="M1000" s="214"/>
      <c r="N1000" s="216"/>
      <c r="O1000" s="218"/>
      <c r="P1000" s="212"/>
    </row>
    <row r="1001" spans="1:16" ht="25.8">
      <c r="A1001" s="213"/>
      <c r="B1001" s="214"/>
      <c r="C1001" s="214"/>
      <c r="D1001" s="214"/>
      <c r="E1001" s="214"/>
      <c r="F1001" s="214"/>
      <c r="G1001" s="214"/>
      <c r="H1001" s="214"/>
      <c r="I1001" s="214"/>
      <c r="J1001" s="214"/>
      <c r="K1001" s="214"/>
      <c r="L1001" s="214"/>
      <c r="M1001" s="214"/>
      <c r="N1001" s="216"/>
      <c r="O1001" s="218"/>
      <c r="P1001" s="212"/>
    </row>
    <row r="1002" spans="1:16" ht="25.8">
      <c r="A1002" s="213"/>
      <c r="B1002" s="214"/>
      <c r="C1002" s="214"/>
      <c r="D1002" s="214"/>
      <c r="E1002" s="214"/>
      <c r="F1002" s="214"/>
      <c r="G1002" s="214"/>
      <c r="H1002" s="214"/>
      <c r="I1002" s="214"/>
      <c r="J1002" s="214"/>
      <c r="K1002" s="214"/>
      <c r="L1002" s="214"/>
      <c r="M1002" s="214"/>
      <c r="N1002" s="216"/>
      <c r="O1002" s="218"/>
      <c r="P1002" s="212"/>
    </row>
    <row r="1003" spans="1:16" ht="25.8">
      <c r="A1003" s="213"/>
      <c r="B1003" s="214"/>
      <c r="C1003" s="214"/>
      <c r="D1003" s="214"/>
      <c r="E1003" s="214"/>
      <c r="F1003" s="214"/>
      <c r="G1003" s="214"/>
      <c r="H1003" s="214"/>
      <c r="I1003" s="214"/>
      <c r="J1003" s="214"/>
      <c r="K1003" s="214"/>
      <c r="L1003" s="214"/>
      <c r="M1003" s="214"/>
      <c r="N1003" s="216"/>
      <c r="O1003" s="218"/>
      <c r="P1003" s="212"/>
    </row>
    <row r="1004" spans="1:16" ht="25.8">
      <c r="A1004" s="213"/>
      <c r="B1004" s="214"/>
      <c r="C1004" s="214"/>
      <c r="D1004" s="214"/>
      <c r="E1004" s="214"/>
      <c r="F1004" s="214"/>
      <c r="G1004" s="214"/>
      <c r="H1004" s="214"/>
      <c r="I1004" s="214"/>
      <c r="J1004" s="214"/>
      <c r="K1004" s="214"/>
      <c r="L1004" s="214"/>
      <c r="M1004" s="214"/>
      <c r="N1004" s="216"/>
      <c r="O1004" s="218"/>
      <c r="P1004" s="212"/>
    </row>
    <row r="1005" spans="1:16" ht="25.8">
      <c r="A1005" s="213"/>
      <c r="B1005" s="214"/>
      <c r="C1005" s="214"/>
      <c r="D1005" s="214"/>
      <c r="E1005" s="214"/>
      <c r="F1005" s="214"/>
      <c r="G1005" s="214"/>
      <c r="H1005" s="214"/>
      <c r="I1005" s="214"/>
      <c r="J1005" s="214"/>
      <c r="K1005" s="214"/>
      <c r="L1005" s="214"/>
      <c r="M1005" s="214"/>
      <c r="N1005" s="216"/>
      <c r="O1005" s="218"/>
      <c r="P1005" s="212"/>
    </row>
    <row r="1006" spans="1:16" ht="25.8">
      <c r="A1006" s="213"/>
      <c r="B1006" s="214"/>
      <c r="C1006" s="214"/>
      <c r="D1006" s="214"/>
      <c r="E1006" s="214"/>
      <c r="F1006" s="214"/>
      <c r="G1006" s="214"/>
      <c r="H1006" s="214"/>
      <c r="I1006" s="214"/>
      <c r="J1006" s="214"/>
      <c r="K1006" s="214"/>
      <c r="L1006" s="214"/>
      <c r="M1006" s="214"/>
      <c r="N1006" s="216"/>
      <c r="O1006" s="218"/>
      <c r="P1006" s="212"/>
    </row>
    <row r="1007" spans="1:16" ht="25.8">
      <c r="A1007" s="213"/>
      <c r="B1007" s="214"/>
      <c r="C1007" s="214"/>
      <c r="D1007" s="214"/>
      <c r="E1007" s="214"/>
      <c r="F1007" s="214"/>
      <c r="G1007" s="214"/>
      <c r="H1007" s="214"/>
      <c r="I1007" s="214"/>
      <c r="J1007" s="214"/>
      <c r="K1007" s="214"/>
      <c r="L1007" s="214"/>
      <c r="M1007" s="214"/>
      <c r="N1007" s="216"/>
      <c r="O1007" s="218"/>
      <c r="P1007" s="212"/>
    </row>
    <row r="1008" spans="1:16" ht="25.8">
      <c r="A1008" s="213"/>
      <c r="B1008" s="214"/>
      <c r="C1008" s="214"/>
      <c r="D1008" s="214"/>
      <c r="E1008" s="214"/>
      <c r="F1008" s="214"/>
      <c r="G1008" s="214"/>
      <c r="H1008" s="214"/>
      <c r="I1008" s="214"/>
      <c r="J1008" s="214"/>
      <c r="K1008" s="214"/>
      <c r="L1008" s="214"/>
      <c r="M1008" s="214"/>
      <c r="N1008" s="216"/>
      <c r="O1008" s="218"/>
      <c r="P1008" s="212"/>
    </row>
    <row r="1009" spans="1:16" ht="25.8">
      <c r="A1009" s="213"/>
      <c r="B1009" s="214"/>
      <c r="C1009" s="214"/>
      <c r="D1009" s="214"/>
      <c r="E1009" s="214"/>
      <c r="F1009" s="214"/>
      <c r="G1009" s="214"/>
      <c r="H1009" s="214"/>
      <c r="I1009" s="214"/>
      <c r="J1009" s="214"/>
      <c r="K1009" s="214"/>
      <c r="L1009" s="214"/>
      <c r="M1009" s="214"/>
      <c r="N1009" s="216"/>
      <c r="O1009" s="218"/>
      <c r="P1009" s="212"/>
    </row>
    <row r="1010" spans="1:16" ht="25.8">
      <c r="A1010" s="213"/>
      <c r="B1010" s="214"/>
      <c r="C1010" s="214"/>
      <c r="D1010" s="214"/>
      <c r="E1010" s="214"/>
      <c r="F1010" s="214"/>
      <c r="G1010" s="214"/>
      <c r="H1010" s="214"/>
      <c r="I1010" s="214"/>
      <c r="J1010" s="214"/>
      <c r="K1010" s="214"/>
      <c r="L1010" s="214"/>
      <c r="M1010" s="214"/>
      <c r="N1010" s="216"/>
      <c r="O1010" s="218"/>
      <c r="P1010" s="212"/>
    </row>
    <row r="1011" spans="1:16" ht="25.8">
      <c r="A1011" s="213"/>
      <c r="B1011" s="214"/>
      <c r="C1011" s="214"/>
      <c r="D1011" s="214"/>
      <c r="E1011" s="214"/>
      <c r="F1011" s="214"/>
      <c r="G1011" s="214"/>
      <c r="H1011" s="214"/>
      <c r="I1011" s="214"/>
      <c r="J1011" s="214"/>
      <c r="K1011" s="214"/>
      <c r="L1011" s="214"/>
      <c r="M1011" s="214"/>
      <c r="N1011" s="216"/>
      <c r="O1011" s="218"/>
      <c r="P1011" s="212"/>
    </row>
    <row r="1012" spans="1:16" ht="25.8">
      <c r="A1012" s="213"/>
      <c r="B1012" s="214"/>
      <c r="C1012" s="214"/>
      <c r="D1012" s="214"/>
      <c r="E1012" s="214"/>
      <c r="F1012" s="214"/>
      <c r="G1012" s="214"/>
      <c r="H1012" s="214"/>
      <c r="I1012" s="214"/>
      <c r="J1012" s="214"/>
      <c r="K1012" s="214"/>
      <c r="L1012" s="214"/>
      <c r="M1012" s="214"/>
      <c r="N1012" s="216"/>
      <c r="O1012" s="218"/>
      <c r="P1012" s="212"/>
    </row>
    <row r="1013" spans="1:16" ht="25.8">
      <c r="A1013" s="213"/>
      <c r="B1013" s="214"/>
      <c r="C1013" s="214"/>
      <c r="D1013" s="214"/>
      <c r="E1013" s="214"/>
      <c r="F1013" s="214"/>
      <c r="G1013" s="214"/>
      <c r="H1013" s="214"/>
      <c r="I1013" s="214"/>
      <c r="J1013" s="214"/>
      <c r="K1013" s="214"/>
      <c r="L1013" s="214"/>
      <c r="M1013" s="214"/>
      <c r="N1013" s="216"/>
      <c r="O1013" s="218"/>
      <c r="P1013" s="212"/>
    </row>
    <row r="1014" spans="1:16" ht="25.8">
      <c r="A1014" s="213"/>
      <c r="B1014" s="214"/>
      <c r="C1014" s="214"/>
      <c r="D1014" s="214"/>
      <c r="E1014" s="214"/>
      <c r="F1014" s="214"/>
      <c r="G1014" s="214"/>
      <c r="H1014" s="214"/>
      <c r="I1014" s="214"/>
      <c r="J1014" s="214"/>
      <c r="K1014" s="214"/>
      <c r="L1014" s="214"/>
      <c r="M1014" s="214"/>
      <c r="N1014" s="216"/>
      <c r="O1014" s="218"/>
      <c r="P1014" s="212"/>
    </row>
    <row r="1015" spans="1:16" ht="25.8">
      <c r="A1015" s="213"/>
      <c r="B1015" s="214"/>
      <c r="C1015" s="214"/>
      <c r="D1015" s="214"/>
      <c r="E1015" s="214"/>
      <c r="F1015" s="214"/>
      <c r="G1015" s="214"/>
      <c r="H1015" s="214"/>
      <c r="I1015" s="214"/>
      <c r="J1015" s="214"/>
      <c r="K1015" s="214"/>
      <c r="L1015" s="214"/>
      <c r="M1015" s="214"/>
      <c r="N1015" s="216"/>
      <c r="O1015" s="218"/>
      <c r="P1015" s="212"/>
    </row>
    <row r="1016" spans="1:16" ht="25.8">
      <c r="A1016" s="213"/>
      <c r="B1016" s="214"/>
      <c r="C1016" s="214"/>
      <c r="D1016" s="214"/>
      <c r="E1016" s="214"/>
      <c r="F1016" s="214"/>
      <c r="G1016" s="214"/>
      <c r="H1016" s="214"/>
      <c r="I1016" s="214"/>
      <c r="J1016" s="214"/>
      <c r="K1016" s="214"/>
      <c r="L1016" s="214"/>
      <c r="M1016" s="214"/>
      <c r="N1016" s="217"/>
      <c r="O1016" s="218"/>
      <c r="P1016" s="212"/>
    </row>
    <row r="1017" spans="1:16" ht="25.8">
      <c r="A1017" s="213">
        <f t="shared" ref="A1017" si="29">+A994+1</f>
        <v>45</v>
      </c>
      <c r="B1017" s="83"/>
      <c r="C1017" s="84"/>
      <c r="D1017" s="84"/>
      <c r="E1017" s="84"/>
      <c r="F1017" s="84"/>
      <c r="G1017" s="84"/>
      <c r="H1017" s="84"/>
      <c r="I1017" s="84"/>
      <c r="J1017" s="84"/>
      <c r="K1017" s="84"/>
      <c r="L1017" s="84"/>
      <c r="M1017" s="85"/>
      <c r="N1017" s="258" t="s">
        <v>184</v>
      </c>
      <c r="O1017" s="218"/>
      <c r="P1017" s="211"/>
    </row>
    <row r="1018" spans="1:16" ht="25.8">
      <c r="A1018" s="213"/>
      <c r="B1018" s="86"/>
      <c r="C1018" s="87"/>
      <c r="D1018" s="87"/>
      <c r="E1018" s="87"/>
      <c r="F1018" s="87"/>
      <c r="G1018" s="87"/>
      <c r="H1018" s="87"/>
      <c r="I1018" s="87"/>
      <c r="J1018" s="87"/>
      <c r="K1018" s="87"/>
      <c r="L1018" s="87"/>
      <c r="M1018" s="88"/>
      <c r="N1018" s="259"/>
      <c r="O1018" s="218"/>
      <c r="P1018" s="212"/>
    </row>
    <row r="1019" spans="1:16" ht="25.8">
      <c r="A1019" s="213"/>
      <c r="B1019" s="86"/>
      <c r="C1019" s="87"/>
      <c r="D1019" s="87"/>
      <c r="E1019" s="87"/>
      <c r="F1019" s="87"/>
      <c r="G1019" s="87"/>
      <c r="H1019" s="87"/>
      <c r="I1019" s="87"/>
      <c r="J1019" s="87"/>
      <c r="K1019" s="87"/>
      <c r="L1019" s="87"/>
      <c r="M1019" s="88"/>
      <c r="N1019" s="259"/>
      <c r="O1019" s="218"/>
      <c r="P1019" s="212"/>
    </row>
    <row r="1020" spans="1:16" ht="25.8">
      <c r="A1020" s="213"/>
      <c r="B1020" s="86"/>
      <c r="C1020" s="87"/>
      <c r="D1020" s="87"/>
      <c r="E1020" s="87"/>
      <c r="F1020" s="87"/>
      <c r="G1020" s="87"/>
      <c r="H1020" s="87"/>
      <c r="I1020" s="87"/>
      <c r="J1020" s="87"/>
      <c r="K1020" s="87"/>
      <c r="L1020" s="87"/>
      <c r="M1020" s="88"/>
      <c r="N1020" s="259"/>
      <c r="O1020" s="218"/>
      <c r="P1020" s="212"/>
    </row>
    <row r="1021" spans="1:16" ht="25.8">
      <c r="A1021" s="213"/>
      <c r="B1021" s="86"/>
      <c r="C1021" s="87"/>
      <c r="D1021" s="87"/>
      <c r="E1021" s="87"/>
      <c r="F1021" s="87"/>
      <c r="G1021" s="87"/>
      <c r="H1021" s="87"/>
      <c r="I1021" s="87"/>
      <c r="J1021" s="87"/>
      <c r="K1021" s="87"/>
      <c r="L1021" s="87"/>
      <c r="M1021" s="88"/>
      <c r="N1021" s="259"/>
      <c r="O1021" s="218"/>
      <c r="P1021" s="212"/>
    </row>
    <row r="1022" spans="1:16" ht="25.8">
      <c r="A1022" s="213"/>
      <c r="B1022" s="86"/>
      <c r="C1022" s="87"/>
      <c r="D1022" s="87"/>
      <c r="E1022" s="87"/>
      <c r="F1022" s="87"/>
      <c r="G1022" s="87"/>
      <c r="H1022" s="87"/>
      <c r="I1022" s="87"/>
      <c r="J1022" s="87"/>
      <c r="K1022" s="87"/>
      <c r="L1022" s="87"/>
      <c r="M1022" s="88"/>
      <c r="N1022" s="259"/>
      <c r="O1022" s="218"/>
      <c r="P1022" s="212"/>
    </row>
    <row r="1023" spans="1:16" ht="25.8">
      <c r="A1023" s="213"/>
      <c r="B1023" s="86"/>
      <c r="C1023" s="87"/>
      <c r="D1023" s="87"/>
      <c r="E1023" s="87"/>
      <c r="F1023" s="87"/>
      <c r="G1023" s="87"/>
      <c r="H1023" s="87"/>
      <c r="I1023" s="87"/>
      <c r="J1023" s="87"/>
      <c r="K1023" s="87"/>
      <c r="L1023" s="87"/>
      <c r="M1023" s="88"/>
      <c r="N1023" s="259"/>
      <c r="O1023" s="218"/>
      <c r="P1023" s="212"/>
    </row>
    <row r="1024" spans="1:16" ht="25.8">
      <c r="A1024" s="213"/>
      <c r="B1024" s="86"/>
      <c r="C1024" s="87"/>
      <c r="D1024" s="87"/>
      <c r="E1024" s="87"/>
      <c r="F1024" s="87"/>
      <c r="G1024" s="87"/>
      <c r="H1024" s="87"/>
      <c r="I1024" s="87"/>
      <c r="J1024" s="87"/>
      <c r="K1024" s="87"/>
      <c r="L1024" s="87"/>
      <c r="M1024" s="88"/>
      <c r="N1024" s="259"/>
      <c r="O1024" s="218"/>
      <c r="P1024" s="212"/>
    </row>
    <row r="1025" spans="1:16" ht="25.8">
      <c r="A1025" s="213"/>
      <c r="B1025" s="86"/>
      <c r="C1025" s="87"/>
      <c r="D1025" s="87"/>
      <c r="E1025" s="87"/>
      <c r="F1025" s="87"/>
      <c r="G1025" s="87"/>
      <c r="H1025" s="87"/>
      <c r="I1025" s="87"/>
      <c r="J1025" s="87"/>
      <c r="K1025" s="87"/>
      <c r="L1025" s="87"/>
      <c r="M1025" s="88"/>
      <c r="N1025" s="259"/>
      <c r="O1025" s="218"/>
      <c r="P1025" s="212"/>
    </row>
    <row r="1026" spans="1:16" ht="25.8">
      <c r="A1026" s="213"/>
      <c r="B1026" s="86"/>
      <c r="C1026" s="87"/>
      <c r="D1026" s="87"/>
      <c r="E1026" s="87"/>
      <c r="F1026" s="87"/>
      <c r="G1026" s="87"/>
      <c r="H1026" s="87"/>
      <c r="I1026" s="87"/>
      <c r="J1026" s="87"/>
      <c r="K1026" s="87"/>
      <c r="L1026" s="87"/>
      <c r="M1026" s="88"/>
      <c r="N1026" s="259"/>
      <c r="O1026" s="218"/>
      <c r="P1026" s="212"/>
    </row>
    <row r="1027" spans="1:16" ht="25.8">
      <c r="A1027" s="213"/>
      <c r="B1027" s="86"/>
      <c r="C1027" s="87"/>
      <c r="D1027" s="87"/>
      <c r="E1027" s="87"/>
      <c r="F1027" s="87"/>
      <c r="G1027" s="87"/>
      <c r="H1027" s="87"/>
      <c r="I1027" s="87"/>
      <c r="J1027" s="87"/>
      <c r="K1027" s="87"/>
      <c r="L1027" s="87"/>
      <c r="M1027" s="88"/>
      <c r="N1027" s="259"/>
      <c r="O1027" s="218"/>
      <c r="P1027" s="212"/>
    </row>
    <row r="1028" spans="1:16" ht="25.8">
      <c r="A1028" s="213"/>
      <c r="B1028" s="86"/>
      <c r="C1028" s="87"/>
      <c r="D1028" s="87"/>
      <c r="E1028" s="87"/>
      <c r="F1028" s="87"/>
      <c r="G1028" s="87"/>
      <c r="H1028" s="87"/>
      <c r="I1028" s="87"/>
      <c r="J1028" s="87"/>
      <c r="K1028" s="87"/>
      <c r="L1028" s="87"/>
      <c r="M1028" s="88"/>
      <c r="N1028" s="259"/>
      <c r="O1028" s="218"/>
      <c r="P1028" s="212"/>
    </row>
    <row r="1029" spans="1:16" ht="25.8">
      <c r="A1029" s="213"/>
      <c r="B1029" s="86"/>
      <c r="C1029" s="87"/>
      <c r="D1029" s="87"/>
      <c r="E1029" s="87"/>
      <c r="F1029" s="87"/>
      <c r="G1029" s="87"/>
      <c r="H1029" s="87"/>
      <c r="I1029" s="87"/>
      <c r="J1029" s="87"/>
      <c r="K1029" s="87"/>
      <c r="L1029" s="87"/>
      <c r="M1029" s="88"/>
      <c r="N1029" s="259"/>
      <c r="O1029" s="218"/>
      <c r="P1029" s="212"/>
    </row>
    <row r="1030" spans="1:16" ht="25.8">
      <c r="A1030" s="213"/>
      <c r="B1030" s="86"/>
      <c r="C1030" s="87"/>
      <c r="D1030" s="87"/>
      <c r="E1030" s="87"/>
      <c r="F1030" s="87"/>
      <c r="G1030" s="87"/>
      <c r="H1030" s="87"/>
      <c r="I1030" s="87"/>
      <c r="J1030" s="87"/>
      <c r="K1030" s="87"/>
      <c r="L1030" s="87"/>
      <c r="M1030" s="88"/>
      <c r="N1030" s="259"/>
      <c r="O1030" s="218"/>
      <c r="P1030" s="212"/>
    </row>
    <row r="1031" spans="1:16" ht="25.8">
      <c r="A1031" s="213"/>
      <c r="B1031" s="86"/>
      <c r="C1031" s="87"/>
      <c r="D1031" s="87"/>
      <c r="E1031" s="87"/>
      <c r="F1031" s="87"/>
      <c r="G1031" s="87"/>
      <c r="H1031" s="87"/>
      <c r="I1031" s="87"/>
      <c r="J1031" s="87"/>
      <c r="K1031" s="87"/>
      <c r="L1031" s="87"/>
      <c r="M1031" s="88"/>
      <c r="N1031" s="259"/>
      <c r="O1031" s="218"/>
      <c r="P1031" s="212"/>
    </row>
    <row r="1032" spans="1:16" ht="25.8">
      <c r="A1032" s="213"/>
      <c r="B1032" s="86"/>
      <c r="C1032" s="87"/>
      <c r="D1032" s="87"/>
      <c r="E1032" s="87"/>
      <c r="F1032" s="87"/>
      <c r="G1032" s="87"/>
      <c r="H1032" s="87"/>
      <c r="I1032" s="87"/>
      <c r="J1032" s="87"/>
      <c r="K1032" s="87"/>
      <c r="L1032" s="87"/>
      <c r="M1032" s="88"/>
      <c r="N1032" s="259"/>
      <c r="O1032" s="218"/>
      <c r="P1032" s="212"/>
    </row>
    <row r="1033" spans="1:16" ht="25.8">
      <c r="A1033" s="213"/>
      <c r="B1033" s="86"/>
      <c r="C1033" s="87"/>
      <c r="D1033" s="87"/>
      <c r="E1033" s="87"/>
      <c r="F1033" s="87"/>
      <c r="G1033" s="87"/>
      <c r="H1033" s="87"/>
      <c r="I1033" s="87"/>
      <c r="J1033" s="87"/>
      <c r="K1033" s="87"/>
      <c r="L1033" s="87"/>
      <c r="M1033" s="88"/>
      <c r="N1033" s="259"/>
      <c r="O1033" s="218"/>
      <c r="P1033" s="212"/>
    </row>
    <row r="1034" spans="1:16" ht="25.8">
      <c r="A1034" s="213"/>
      <c r="B1034" s="86"/>
      <c r="C1034" s="87"/>
      <c r="D1034" s="87"/>
      <c r="E1034" s="87"/>
      <c r="F1034" s="87"/>
      <c r="G1034" s="87"/>
      <c r="H1034" s="87"/>
      <c r="I1034" s="87"/>
      <c r="J1034" s="87"/>
      <c r="K1034" s="87"/>
      <c r="L1034" s="87"/>
      <c r="M1034" s="88"/>
      <c r="N1034" s="259"/>
      <c r="O1034" s="218"/>
      <c r="P1034" s="212"/>
    </row>
    <row r="1035" spans="1:16" ht="25.8">
      <c r="A1035" s="213"/>
      <c r="B1035" s="86"/>
      <c r="C1035" s="87"/>
      <c r="D1035" s="87"/>
      <c r="E1035" s="87"/>
      <c r="F1035" s="87"/>
      <c r="G1035" s="87"/>
      <c r="H1035" s="87"/>
      <c r="I1035" s="87"/>
      <c r="J1035" s="87"/>
      <c r="K1035" s="87"/>
      <c r="L1035" s="87"/>
      <c r="M1035" s="88"/>
      <c r="N1035" s="259"/>
      <c r="O1035" s="218"/>
      <c r="P1035" s="212"/>
    </row>
    <row r="1036" spans="1:16" ht="25.8">
      <c r="A1036" s="213"/>
      <c r="B1036" s="86"/>
      <c r="C1036" s="87"/>
      <c r="D1036" s="87"/>
      <c r="E1036" s="87"/>
      <c r="F1036" s="87"/>
      <c r="G1036" s="87"/>
      <c r="H1036" s="87"/>
      <c r="I1036" s="87"/>
      <c r="J1036" s="87"/>
      <c r="K1036" s="87"/>
      <c r="L1036" s="87"/>
      <c r="M1036" s="88"/>
      <c r="N1036" s="259"/>
      <c r="O1036" s="218"/>
      <c r="P1036" s="212"/>
    </row>
    <row r="1037" spans="1:16" ht="25.8">
      <c r="A1037" s="213"/>
      <c r="B1037" s="86"/>
      <c r="C1037" s="87"/>
      <c r="D1037" s="87"/>
      <c r="E1037" s="87"/>
      <c r="F1037" s="87"/>
      <c r="G1037" s="87"/>
      <c r="H1037" s="87"/>
      <c r="I1037" s="87"/>
      <c r="J1037" s="87"/>
      <c r="K1037" s="87"/>
      <c r="L1037" s="87"/>
      <c r="M1037" s="88"/>
      <c r="N1037" s="259"/>
      <c r="O1037" s="218"/>
      <c r="P1037" s="212"/>
    </row>
    <row r="1038" spans="1:16" ht="25.8">
      <c r="A1038" s="213"/>
      <c r="B1038" s="86"/>
      <c r="C1038" s="87"/>
      <c r="D1038" s="87"/>
      <c r="E1038" s="87"/>
      <c r="F1038" s="87"/>
      <c r="G1038" s="87"/>
      <c r="H1038" s="87"/>
      <c r="I1038" s="87"/>
      <c r="J1038" s="87"/>
      <c r="K1038" s="87"/>
      <c r="L1038" s="87"/>
      <c r="M1038" s="88"/>
      <c r="N1038" s="259"/>
      <c r="O1038" s="218"/>
      <c r="P1038" s="212"/>
    </row>
    <row r="1039" spans="1:16" ht="25.8">
      <c r="A1039" s="213"/>
      <c r="B1039" s="89"/>
      <c r="C1039" s="90"/>
      <c r="D1039" s="90"/>
      <c r="E1039" s="90"/>
      <c r="F1039" s="90"/>
      <c r="G1039" s="90"/>
      <c r="H1039" s="90"/>
      <c r="I1039" s="90"/>
      <c r="J1039" s="90"/>
      <c r="K1039" s="90"/>
      <c r="L1039" s="90"/>
      <c r="M1039" s="91"/>
      <c r="N1039" s="260"/>
      <c r="O1039" s="218"/>
      <c r="P1039" s="255"/>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6"/>
  <dimension ref="A1:JR459"/>
  <sheetViews>
    <sheetView topLeftCell="A271" zoomScale="40" zoomScaleNormal="40" workbookViewId="0">
      <selection activeCell="G277" sqref="G277"/>
    </sheetView>
  </sheetViews>
  <sheetFormatPr baseColWidth="10" defaultColWidth="11.44140625" defaultRowHeight="14.4"/>
  <cols>
    <col min="1" max="1" width="96.44140625" customWidth="1"/>
    <col min="2" max="2" width="51.33203125" customWidth="1"/>
    <col min="3" max="3" width="50.6640625" customWidth="1"/>
    <col min="4" max="4" width="24.33203125" customWidth="1"/>
    <col min="5" max="5" width="30" customWidth="1"/>
    <col min="6" max="6" width="27.6640625" customWidth="1"/>
    <col min="7" max="7" width="31.6640625" customWidth="1"/>
    <col min="8" max="8" width="29.6640625" customWidth="1"/>
    <col min="9" max="9" width="31.44140625" customWidth="1"/>
    <col min="10" max="10" width="28.6640625" customWidth="1"/>
    <col min="11" max="11" width="76.6640625" customWidth="1"/>
    <col min="12" max="12" width="66" customWidth="1"/>
    <col min="13" max="13" width="68.33203125" customWidth="1"/>
    <col min="14" max="14" width="119.6640625" customWidth="1"/>
    <col min="15" max="278" width="11.5546875"/>
  </cols>
  <sheetData>
    <row r="1" spans="1:16" ht="147" customHeight="1">
      <c r="A1" s="670" t="s">
        <v>36</v>
      </c>
      <c r="B1" s="670"/>
      <c r="C1" s="670"/>
      <c r="D1" s="670"/>
      <c r="E1" s="670"/>
      <c r="F1" s="670"/>
      <c r="G1" s="670"/>
      <c r="H1" s="670"/>
      <c r="I1" s="670"/>
      <c r="J1" s="670"/>
      <c r="K1" s="670"/>
      <c r="L1" s="670"/>
      <c r="M1" s="670"/>
      <c r="N1" s="670"/>
    </row>
    <row r="2" spans="1:16" ht="81" customHeight="1">
      <c r="A2" s="671" t="s">
        <v>37</v>
      </c>
      <c r="B2" s="671"/>
      <c r="C2" s="671"/>
      <c r="D2" s="671"/>
      <c r="E2" s="671"/>
      <c r="F2" s="671"/>
      <c r="G2" s="671"/>
      <c r="H2" s="671"/>
      <c r="I2" s="671"/>
      <c r="J2" s="671"/>
      <c r="K2" s="671"/>
      <c r="L2" s="671"/>
      <c r="M2" s="671"/>
      <c r="N2" s="671"/>
    </row>
    <row r="3" spans="1:16" ht="102" customHeight="1">
      <c r="A3" s="671" t="s">
        <v>187</v>
      </c>
      <c r="B3" s="671"/>
      <c r="C3" s="671"/>
      <c r="D3" s="671"/>
      <c r="E3" s="671"/>
      <c r="F3" s="671"/>
      <c r="G3" s="671"/>
      <c r="H3" s="671"/>
      <c r="I3" s="671"/>
      <c r="J3" s="671"/>
      <c r="K3" s="671"/>
      <c r="L3" s="671"/>
      <c r="M3" s="671"/>
      <c r="N3" s="671"/>
      <c r="P3" s="491" t="s">
        <v>184</v>
      </c>
    </row>
    <row r="4" spans="1:16" ht="16.2" customHeight="1">
      <c r="A4" s="672"/>
      <c r="B4" s="672"/>
      <c r="C4" s="672"/>
      <c r="D4" s="672"/>
      <c r="E4" s="672"/>
      <c r="F4" s="672"/>
      <c r="G4" s="672"/>
      <c r="H4" s="672"/>
      <c r="I4" s="672"/>
      <c r="J4" s="672"/>
      <c r="K4" s="672"/>
      <c r="L4" s="672"/>
      <c r="M4" s="672"/>
      <c r="N4" s="672"/>
      <c r="P4" s="491" t="s">
        <v>186</v>
      </c>
    </row>
    <row r="5" spans="1:16" ht="16.2" customHeight="1">
      <c r="A5" s="672"/>
      <c r="B5" s="672"/>
      <c r="C5" s="672"/>
      <c r="D5" s="672"/>
      <c r="E5" s="672"/>
      <c r="F5" s="672"/>
      <c r="G5" s="672"/>
      <c r="H5" s="672"/>
      <c r="I5" s="672"/>
      <c r="J5" s="672"/>
      <c r="K5" s="672"/>
      <c r="L5" s="672"/>
      <c r="M5" s="672"/>
      <c r="N5" s="672"/>
    </row>
    <row r="6" spans="1:16" ht="16.2" customHeight="1">
      <c r="A6" s="672"/>
      <c r="B6" s="672"/>
      <c r="C6" s="672"/>
      <c r="D6" s="672"/>
      <c r="E6" s="672"/>
      <c r="F6" s="672"/>
      <c r="G6" s="672"/>
      <c r="H6" s="672"/>
      <c r="I6" s="672"/>
      <c r="J6" s="672"/>
      <c r="K6" s="672"/>
      <c r="L6" s="672"/>
      <c r="M6" s="672"/>
      <c r="N6" s="672"/>
    </row>
    <row r="7" spans="1:16" ht="16.95" customHeight="1" thickBot="1">
      <c r="A7" s="672"/>
      <c r="B7" s="672"/>
      <c r="C7" s="672"/>
      <c r="D7" s="672"/>
      <c r="E7" s="672"/>
      <c r="F7" s="672"/>
      <c r="G7" s="672"/>
      <c r="H7" s="672"/>
      <c r="I7" s="672"/>
      <c r="J7" s="672"/>
      <c r="K7" s="672"/>
      <c r="L7" s="672"/>
      <c r="M7" s="672"/>
      <c r="N7" s="672"/>
    </row>
    <row r="8" spans="1:16" ht="46.2" customHeight="1">
      <c r="A8" s="381">
        <v>1</v>
      </c>
      <c r="B8" s="382"/>
      <c r="C8" s="382"/>
      <c r="D8" s="383"/>
      <c r="E8" s="641" t="str">
        <f>+VLOOKUP(A8,'LISTA DE OFERENTES'!$A$6:$B$35,2,TRUE)</f>
        <v>GEAGOR SAS BIC</v>
      </c>
      <c r="F8" s="641"/>
      <c r="G8" s="641"/>
      <c r="H8" s="641"/>
      <c r="I8" s="641"/>
      <c r="J8" s="641"/>
      <c r="K8" s="641"/>
      <c r="L8" s="641"/>
      <c r="M8" s="641"/>
      <c r="N8" s="641"/>
      <c r="O8" s="492"/>
    </row>
    <row r="9" spans="1:16" ht="45" customHeight="1">
      <c r="A9" s="493" t="s">
        <v>188</v>
      </c>
      <c r="B9" s="384">
        <f>COUNTIF(K16:K17,"CUMPLE")</f>
        <v>2</v>
      </c>
      <c r="C9" s="392" t="s">
        <v>189</v>
      </c>
      <c r="D9" s="393">
        <f>+$E$391</f>
        <v>157.36787425360029</v>
      </c>
      <c r="E9" s="641"/>
      <c r="F9" s="641"/>
      <c r="G9" s="641"/>
      <c r="H9" s="641"/>
      <c r="I9" s="641"/>
      <c r="J9" s="641"/>
      <c r="K9" s="641"/>
      <c r="L9" s="641"/>
      <c r="M9" s="641"/>
      <c r="N9" s="641"/>
    </row>
    <row r="10" spans="1:16" ht="46.2" customHeight="1">
      <c r="A10" s="494" t="s">
        <v>190</v>
      </c>
      <c r="B10" s="387"/>
      <c r="C10" s="326">
        <v>1</v>
      </c>
      <c r="D10" s="394">
        <f>+D9*C10</f>
        <v>157.36787425360029</v>
      </c>
      <c r="E10" s="641"/>
      <c r="F10" s="641"/>
      <c r="G10" s="641"/>
      <c r="H10" s="641"/>
      <c r="I10" s="641"/>
      <c r="J10" s="641"/>
      <c r="K10" s="641"/>
      <c r="L10" s="641"/>
      <c r="M10" s="641"/>
      <c r="N10" s="641"/>
    </row>
    <row r="11" spans="1:16" ht="45" customHeight="1">
      <c r="A11" s="494" t="s">
        <v>191</v>
      </c>
      <c r="B11" s="387"/>
      <c r="C11" s="389">
        <v>46000</v>
      </c>
      <c r="D11" s="395"/>
      <c r="E11" s="641"/>
      <c r="F11" s="641"/>
      <c r="G11" s="641"/>
      <c r="H11" s="641"/>
      <c r="I11" s="641"/>
      <c r="J11" s="641"/>
      <c r="K11" s="641"/>
      <c r="L11" s="641"/>
      <c r="M11" s="641"/>
      <c r="N11" s="641"/>
    </row>
    <row r="12" spans="1:16" ht="46.2" customHeight="1" thickBot="1">
      <c r="A12" s="494" t="s">
        <v>192</v>
      </c>
      <c r="B12" s="387"/>
      <c r="C12" s="391" t="str">
        <f>+IF(F18&gt;=D10,"CUMPLE","NO CUMPLE")</f>
        <v>CUMPLE</v>
      </c>
      <c r="D12" s="395"/>
      <c r="E12" s="641"/>
      <c r="F12" s="641"/>
      <c r="G12" s="641"/>
      <c r="H12" s="641"/>
      <c r="I12" s="641"/>
      <c r="J12" s="641"/>
      <c r="K12" s="641"/>
      <c r="L12" s="641"/>
      <c r="M12" s="641"/>
      <c r="N12" s="641"/>
    </row>
    <row r="13" spans="1:16" ht="139.19999999999999" customHeight="1">
      <c r="A13" s="643" t="s">
        <v>193</v>
      </c>
      <c r="B13" s="643"/>
      <c r="C13" s="643"/>
      <c r="D13" s="643"/>
      <c r="E13" s="643"/>
      <c r="F13" s="643"/>
      <c r="G13" s="643"/>
      <c r="H13" s="25" t="s">
        <v>194</v>
      </c>
      <c r="I13" s="25" t="s">
        <v>195</v>
      </c>
      <c r="J13" s="25"/>
      <c r="K13" s="646" t="s">
        <v>196</v>
      </c>
      <c r="L13" s="646" t="s">
        <v>197</v>
      </c>
      <c r="M13" s="646" t="s">
        <v>198</v>
      </c>
      <c r="N13" s="673" t="s">
        <v>199</v>
      </c>
    </row>
    <row r="14" spans="1:16" ht="93" customHeight="1">
      <c r="A14" s="371" t="s">
        <v>200</v>
      </c>
      <c r="B14" s="649" t="s">
        <v>201</v>
      </c>
      <c r="C14" s="649"/>
      <c r="D14" s="372" t="s">
        <v>202</v>
      </c>
      <c r="E14" s="475" t="s">
        <v>203</v>
      </c>
      <c r="F14" s="475" t="s">
        <v>204</v>
      </c>
      <c r="G14" s="373" t="s">
        <v>205</v>
      </c>
      <c r="H14" s="373" t="s">
        <v>206</v>
      </c>
      <c r="I14" s="374" t="s">
        <v>207</v>
      </c>
      <c r="J14" s="375" t="s">
        <v>208</v>
      </c>
      <c r="K14" s="646"/>
      <c r="L14" s="646"/>
      <c r="M14" s="646"/>
      <c r="N14" s="673"/>
    </row>
    <row r="15" spans="1:16" ht="75" customHeight="1">
      <c r="A15" s="357" t="str">
        <f>+'LISTA DE OFERENTES'!B6</f>
        <v>GEAGOR SAS BIC</v>
      </c>
      <c r="B15" s="44"/>
      <c r="C15" s="44"/>
      <c r="D15" s="44"/>
      <c r="E15" s="44"/>
      <c r="F15" s="44"/>
      <c r="G15" s="44"/>
      <c r="H15" s="44"/>
      <c r="I15" s="44"/>
      <c r="J15" s="44"/>
      <c r="K15" s="44"/>
      <c r="L15" s="44"/>
      <c r="M15" s="44"/>
      <c r="N15" s="46"/>
    </row>
    <row r="16" spans="1:16" s="401" customFormat="1" ht="197.4" customHeight="1">
      <c r="A16" s="584" t="s">
        <v>209</v>
      </c>
      <c r="B16" s="644" t="s">
        <v>210</v>
      </c>
      <c r="C16" s="644"/>
      <c r="D16" s="298">
        <v>521.07000000000005</v>
      </c>
      <c r="E16" s="327">
        <v>0.5</v>
      </c>
      <c r="F16" s="358">
        <f>+D16*E16</f>
        <v>260.53500000000003</v>
      </c>
      <c r="G16" s="356">
        <v>2025</v>
      </c>
      <c r="H16" s="359" t="s">
        <v>184</v>
      </c>
      <c r="I16" s="655" t="str">
        <f>+E8</f>
        <v>GEAGOR SAS BIC</v>
      </c>
      <c r="J16" s="361">
        <f>+IF(K16="CUMPLE",F16,0)</f>
        <v>260.53500000000003</v>
      </c>
      <c r="K16" s="364" t="s">
        <v>184</v>
      </c>
      <c r="L16" s="365" t="s">
        <v>186</v>
      </c>
      <c r="M16" s="647" t="str">
        <f>+IF(J19&gt;D9*0.7,"CUMPLE","NO CUMPLE")</f>
        <v>CUMPLE</v>
      </c>
      <c r="N16" s="583"/>
    </row>
    <row r="17" spans="1:15" s="401" customFormat="1" ht="97.95" customHeight="1">
      <c r="A17" s="584" t="s">
        <v>212</v>
      </c>
      <c r="B17" s="644" t="s">
        <v>213</v>
      </c>
      <c r="C17" s="644"/>
      <c r="D17" s="298">
        <v>1155.23</v>
      </c>
      <c r="E17" s="327">
        <v>0.4</v>
      </c>
      <c r="F17" s="358">
        <f>+D17*E17</f>
        <v>462.09200000000004</v>
      </c>
      <c r="G17" s="356">
        <v>2020</v>
      </c>
      <c r="H17" s="359" t="s">
        <v>184</v>
      </c>
      <c r="I17" s="655"/>
      <c r="J17" s="361">
        <f>+IF(K17="CUMPLE",F17,0)</f>
        <v>462.09200000000004</v>
      </c>
      <c r="K17" s="364" t="s">
        <v>184</v>
      </c>
      <c r="L17" s="365" t="s">
        <v>184</v>
      </c>
      <c r="M17" s="648"/>
      <c r="N17" s="585"/>
    </row>
    <row r="18" spans="1:15" s="401" customFormat="1" ht="79.2" customHeight="1">
      <c r="A18" s="645" t="s">
        <v>214</v>
      </c>
      <c r="B18" s="645"/>
      <c r="C18" s="645"/>
      <c r="D18" s="645"/>
      <c r="E18" s="645"/>
      <c r="F18" s="367">
        <f>+SUMIF(K16:K17,"cumple",F16:F17)</f>
        <v>722.62700000000007</v>
      </c>
      <c r="G18" s="376" t="s">
        <v>215</v>
      </c>
      <c r="H18" s="376"/>
      <c r="I18" s="376"/>
      <c r="J18" s="396">
        <f>+AVERAGE(J16:J17)</f>
        <v>361.31350000000003</v>
      </c>
      <c r="K18" s="452"/>
      <c r="L18" s="452"/>
      <c r="M18" s="452"/>
      <c r="N18" s="103" t="s">
        <v>184</v>
      </c>
    </row>
    <row r="19" spans="1:15" ht="103.95" customHeight="1" thickBot="1">
      <c r="A19" s="537"/>
      <c r="B19" s="538"/>
      <c r="C19" s="538"/>
      <c r="D19" s="1"/>
      <c r="E19" s="1"/>
      <c r="F19" s="1"/>
      <c r="G19" s="1"/>
      <c r="H19" s="1"/>
      <c r="I19" s="1"/>
      <c r="J19" s="495">
        <f>+SUM(J16:J17)</f>
        <v>722.62700000000007</v>
      </c>
      <c r="K19" s="2"/>
      <c r="L19" s="2"/>
      <c r="M19" s="2"/>
      <c r="N19" s="496"/>
    </row>
    <row r="20" spans="1:15" ht="46.2" customHeight="1">
      <c r="A20" s="381">
        <v>2</v>
      </c>
      <c r="B20" s="382"/>
      <c r="C20" s="382"/>
      <c r="D20" s="383"/>
      <c r="E20" s="641" t="str">
        <f>+VLOOKUP(A20,'LISTA DE OFERENTES'!$A$6:$B$35,2,TRUE)</f>
        <v>CONSORCIO ESPACIO VERDE</v>
      </c>
      <c r="F20" s="641"/>
      <c r="G20" s="641"/>
      <c r="H20" s="641"/>
      <c r="I20" s="641"/>
      <c r="J20" s="641"/>
      <c r="K20" s="641"/>
      <c r="L20" s="641"/>
      <c r="M20" s="641"/>
      <c r="N20" s="641"/>
      <c r="O20" s="492"/>
    </row>
    <row r="21" spans="1:15" ht="45" customHeight="1">
      <c r="A21" s="493" t="s">
        <v>188</v>
      </c>
      <c r="B21" s="384">
        <f>COUNTIF(K28:K30,"CUMPLE")</f>
        <v>2</v>
      </c>
      <c r="C21" s="385" t="s">
        <v>189</v>
      </c>
      <c r="D21" s="386">
        <f>+$E$391</f>
        <v>157.36787425360029</v>
      </c>
      <c r="E21" s="641"/>
      <c r="F21" s="641"/>
      <c r="G21" s="641"/>
      <c r="H21" s="641"/>
      <c r="I21" s="641"/>
      <c r="J21" s="641"/>
      <c r="K21" s="641"/>
      <c r="L21" s="641"/>
      <c r="M21" s="641"/>
      <c r="N21" s="641"/>
    </row>
    <row r="22" spans="1:15" ht="46.2" customHeight="1">
      <c r="A22" s="494" t="s">
        <v>190</v>
      </c>
      <c r="B22" s="387"/>
      <c r="C22" s="22">
        <v>1</v>
      </c>
      <c r="D22" s="388">
        <f>+D21*C22</f>
        <v>157.36787425360029</v>
      </c>
      <c r="E22" s="641"/>
      <c r="F22" s="641"/>
      <c r="G22" s="641"/>
      <c r="H22" s="641"/>
      <c r="I22" s="641"/>
      <c r="J22" s="641"/>
      <c r="K22" s="641"/>
      <c r="L22" s="641"/>
      <c r="M22" s="641"/>
      <c r="N22" s="641"/>
    </row>
    <row r="23" spans="1:15" ht="45">
      <c r="A23" s="494" t="s">
        <v>191</v>
      </c>
      <c r="B23" s="387"/>
      <c r="C23" s="389">
        <v>46000</v>
      </c>
      <c r="D23" s="390"/>
      <c r="E23" s="641"/>
      <c r="F23" s="641"/>
      <c r="G23" s="641"/>
      <c r="H23" s="641"/>
      <c r="I23" s="641"/>
      <c r="J23" s="641"/>
      <c r="K23" s="641"/>
      <c r="L23" s="641"/>
      <c r="M23" s="641"/>
      <c r="N23" s="641"/>
    </row>
    <row r="24" spans="1:15" ht="45.6" thickBot="1">
      <c r="A24" s="494" t="s">
        <v>192</v>
      </c>
      <c r="B24" s="387"/>
      <c r="C24" s="391" t="str">
        <f>+IF(F31&gt;=D22,"CUMPLE","NO CUMPLE")</f>
        <v>CUMPLE</v>
      </c>
      <c r="D24" s="390"/>
      <c r="E24" s="641"/>
      <c r="F24" s="641"/>
      <c r="G24" s="641"/>
      <c r="H24" s="641"/>
      <c r="I24" s="641"/>
      <c r="J24" s="641"/>
      <c r="K24" s="641"/>
      <c r="L24" s="641"/>
      <c r="M24" s="641"/>
      <c r="N24" s="641"/>
    </row>
    <row r="25" spans="1:15" ht="148.19999999999999" customHeight="1" thickBot="1">
      <c r="A25" s="643" t="s">
        <v>193</v>
      </c>
      <c r="B25" s="643"/>
      <c r="C25" s="643"/>
      <c r="D25" s="643"/>
      <c r="E25" s="643"/>
      <c r="F25" s="643"/>
      <c r="G25" s="643"/>
      <c r="H25" s="32" t="s">
        <v>194</v>
      </c>
      <c r="I25" s="32" t="s">
        <v>195</v>
      </c>
      <c r="J25" s="32"/>
      <c r="K25" s="676" t="s">
        <v>196</v>
      </c>
      <c r="L25" s="379" t="s">
        <v>197</v>
      </c>
      <c r="M25" s="646" t="s">
        <v>198</v>
      </c>
      <c r="N25" s="642" t="s">
        <v>199</v>
      </c>
    </row>
    <row r="26" spans="1:15" ht="46.8">
      <c r="A26" s="26" t="s">
        <v>200</v>
      </c>
      <c r="B26" s="649" t="s">
        <v>201</v>
      </c>
      <c r="C26" s="649"/>
      <c r="D26" s="27" t="s">
        <v>202</v>
      </c>
      <c r="E26" s="34" t="s">
        <v>203</v>
      </c>
      <c r="F26" s="34" t="s">
        <v>204</v>
      </c>
      <c r="G26" s="28" t="s">
        <v>205</v>
      </c>
      <c r="H26" s="28" t="s">
        <v>206</v>
      </c>
      <c r="I26" s="48" t="s">
        <v>207</v>
      </c>
      <c r="J26" s="149" t="s">
        <v>208</v>
      </c>
      <c r="K26" s="676"/>
      <c r="L26" s="369"/>
      <c r="M26" s="646"/>
      <c r="N26" s="642"/>
    </row>
    <row r="27" spans="1:15" ht="52.95" customHeight="1">
      <c r="A27" s="30" t="str">
        <f>+'LISTA DE OFERENTES'!K7</f>
        <v>INP SERVICIOS SAS</v>
      </c>
      <c r="B27" s="44"/>
      <c r="C27" s="44"/>
      <c r="D27" s="31"/>
      <c r="E27" s="31"/>
      <c r="F27" s="31"/>
      <c r="G27" s="44"/>
      <c r="H27" s="44"/>
      <c r="I27" s="44"/>
      <c r="J27" s="44"/>
      <c r="K27" s="31"/>
      <c r="L27" s="31"/>
      <c r="M27" s="31"/>
      <c r="N27" s="46"/>
    </row>
    <row r="28" spans="1:15" ht="52.2">
      <c r="A28" s="497" t="s">
        <v>216</v>
      </c>
      <c r="B28" s="378" t="s">
        <v>217</v>
      </c>
      <c r="C28" s="378"/>
      <c r="D28" s="307">
        <v>145.69999999999999</v>
      </c>
      <c r="E28" s="324">
        <v>1</v>
      </c>
      <c r="F28" s="586">
        <f>+D28*E28</f>
        <v>145.69999999999999</v>
      </c>
      <c r="G28" s="299">
        <v>2015</v>
      </c>
      <c r="H28" s="300" t="s">
        <v>184</v>
      </c>
      <c r="I28" s="651" t="str">
        <f>+A29</f>
        <v>INGECO INGENIERÍA DE CONSTRUCCIONES S.A.S</v>
      </c>
      <c r="J28" s="301">
        <f t="shared" ref="J28:J30" si="0">+IF(K28="CUMPLE",F28,0)</f>
        <v>145.69999999999999</v>
      </c>
      <c r="K28" s="414" t="s">
        <v>184</v>
      </c>
      <c r="L28" s="426" t="s">
        <v>184</v>
      </c>
      <c r="M28" s="653" t="str">
        <f>+IF(J32&gt;D9*0.7,"CUMPLE","NO CUMPLE")</f>
        <v>CUMPLE</v>
      </c>
      <c r="N28" s="540"/>
    </row>
    <row r="29" spans="1:15" ht="66" customHeight="1">
      <c r="A29" s="30" t="str">
        <f>+'LISTA DE OFERENTES'!G7</f>
        <v>INGECO INGENIERÍA DE CONSTRUCCIONES S.A.S</v>
      </c>
      <c r="B29" s="31"/>
      <c r="C29" s="31"/>
      <c r="D29" s="429"/>
      <c r="E29" s="429"/>
      <c r="F29" s="429"/>
      <c r="G29" s="458"/>
      <c r="H29" s="428"/>
      <c r="I29" s="651"/>
      <c r="J29" s="429"/>
      <c r="K29" s="442"/>
      <c r="L29" s="442"/>
      <c r="M29" s="653"/>
      <c r="N29" s="498"/>
    </row>
    <row r="30" spans="1:15" ht="69.599999999999994">
      <c r="A30" s="497" t="s">
        <v>218</v>
      </c>
      <c r="B30" s="378" t="s">
        <v>219</v>
      </c>
      <c r="C30" s="378" t="s">
        <v>219</v>
      </c>
      <c r="D30" s="587">
        <v>1401.74</v>
      </c>
      <c r="E30" s="324">
        <v>0.5</v>
      </c>
      <c r="F30" s="399">
        <f t="shared" ref="F30" si="1">+D30*E30</f>
        <v>700.87</v>
      </c>
      <c r="G30" s="299">
        <v>2020</v>
      </c>
      <c r="H30" s="300" t="s">
        <v>184</v>
      </c>
      <c r="I30" s="651"/>
      <c r="J30" s="301">
        <f t="shared" si="0"/>
        <v>700.87</v>
      </c>
      <c r="K30" s="414" t="s">
        <v>184</v>
      </c>
      <c r="L30" s="426" t="s">
        <v>184</v>
      </c>
      <c r="M30" s="653"/>
      <c r="N30" s="540"/>
    </row>
    <row r="31" spans="1:15" ht="30">
      <c r="A31" s="542" t="s">
        <v>214</v>
      </c>
      <c r="B31" s="4"/>
      <c r="C31" s="4"/>
      <c r="D31" s="588"/>
      <c r="E31" s="408"/>
      <c r="F31" s="325">
        <f>+SUMIF(K28:K30,"cumple",F28:F30)</f>
        <v>846.56999999999994</v>
      </c>
      <c r="G31" s="409" t="s">
        <v>215</v>
      </c>
      <c r="H31" s="409"/>
      <c r="I31" s="409"/>
      <c r="J31" s="590">
        <f>+AVERAGE(J28:J30)</f>
        <v>423.28499999999997</v>
      </c>
      <c r="K31" s="411"/>
      <c r="L31" s="411"/>
      <c r="M31" s="546"/>
      <c r="N31" s="103" t="s">
        <v>184</v>
      </c>
    </row>
    <row r="32" spans="1:15" ht="15.6">
      <c r="A32" s="537"/>
      <c r="B32" s="538"/>
      <c r="C32" s="538"/>
      <c r="D32" s="1"/>
      <c r="E32" s="1"/>
      <c r="F32" s="1"/>
      <c r="G32" s="1"/>
      <c r="H32" s="1"/>
      <c r="I32" s="1"/>
      <c r="J32" s="495">
        <f>+SUM(J29:J30)</f>
        <v>700.87</v>
      </c>
      <c r="K32" s="2"/>
      <c r="L32" s="2"/>
      <c r="M32" s="2"/>
      <c r="N32" s="496"/>
    </row>
    <row r="33" spans="1:15" ht="46.2" customHeight="1">
      <c r="A33" s="381">
        <v>3</v>
      </c>
      <c r="B33" s="382"/>
      <c r="C33" s="382"/>
      <c r="D33" s="383"/>
      <c r="E33" s="641" t="str">
        <f>+VLOOKUP(A33,'LISTA DE OFERENTES'!$A$6:$B$35,2,TRUE)</f>
        <v>CONSORCIO HAYUELOS</v>
      </c>
      <c r="F33" s="641"/>
      <c r="G33" s="641"/>
      <c r="H33" s="641"/>
      <c r="I33" s="641"/>
      <c r="J33" s="641"/>
      <c r="K33" s="641"/>
      <c r="L33" s="641"/>
      <c r="M33" s="641"/>
      <c r="N33" s="641"/>
      <c r="O33" s="492"/>
    </row>
    <row r="34" spans="1:15" ht="45" customHeight="1">
      <c r="A34" s="493" t="s">
        <v>188</v>
      </c>
      <c r="B34" s="384">
        <f>COUNTIF(K41:K43,"CUMPLE")</f>
        <v>1</v>
      </c>
      <c r="C34" s="385" t="s">
        <v>189</v>
      </c>
      <c r="D34" s="386">
        <f>+$E$391</f>
        <v>157.36787425360029</v>
      </c>
      <c r="E34" s="641"/>
      <c r="F34" s="641"/>
      <c r="G34" s="641"/>
      <c r="H34" s="641"/>
      <c r="I34" s="641"/>
      <c r="J34" s="641"/>
      <c r="K34" s="641"/>
      <c r="L34" s="641"/>
      <c r="M34" s="641"/>
      <c r="N34" s="641"/>
    </row>
    <row r="35" spans="1:15" ht="46.2" customHeight="1">
      <c r="A35" s="494" t="s">
        <v>190</v>
      </c>
      <c r="B35" s="387"/>
      <c r="C35" s="22">
        <v>1</v>
      </c>
      <c r="D35" s="388">
        <f>+D34*C35</f>
        <v>157.36787425360029</v>
      </c>
      <c r="E35" s="641"/>
      <c r="F35" s="641"/>
      <c r="G35" s="641"/>
      <c r="H35" s="641"/>
      <c r="I35" s="641"/>
      <c r="J35" s="641"/>
      <c r="K35" s="641"/>
      <c r="L35" s="641"/>
      <c r="M35" s="641"/>
      <c r="N35" s="641"/>
    </row>
    <row r="36" spans="1:15" ht="45">
      <c r="A36" s="494" t="s">
        <v>191</v>
      </c>
      <c r="B36" s="387"/>
      <c r="C36" s="389">
        <v>46000</v>
      </c>
      <c r="D36" s="390"/>
      <c r="E36" s="641"/>
      <c r="F36" s="641"/>
      <c r="G36" s="641"/>
      <c r="H36" s="641"/>
      <c r="I36" s="641"/>
      <c r="J36" s="641"/>
      <c r="K36" s="641"/>
      <c r="L36" s="641"/>
      <c r="M36" s="641"/>
      <c r="N36" s="641"/>
    </row>
    <row r="37" spans="1:15" ht="45.6" thickBot="1">
      <c r="A37" s="494" t="s">
        <v>192</v>
      </c>
      <c r="B37" s="387"/>
      <c r="C37" s="391" t="str">
        <f>+IF(F42&gt;=D35,"CUMPLE","NO CUMPLE")</f>
        <v>CUMPLE</v>
      </c>
      <c r="D37" s="390"/>
      <c r="E37" s="641"/>
      <c r="F37" s="641"/>
      <c r="G37" s="641"/>
      <c r="H37" s="641"/>
      <c r="I37" s="641"/>
      <c r="J37" s="641"/>
      <c r="K37" s="641"/>
      <c r="L37" s="641"/>
      <c r="M37" s="641"/>
      <c r="N37" s="641"/>
    </row>
    <row r="38" spans="1:15" ht="187.95" customHeight="1" thickBot="1">
      <c r="A38" s="643" t="s">
        <v>193</v>
      </c>
      <c r="B38" s="643"/>
      <c r="C38" s="643"/>
      <c r="D38" s="643"/>
      <c r="E38" s="643"/>
      <c r="F38" s="643"/>
      <c r="G38" s="643"/>
      <c r="H38" s="32" t="s">
        <v>194</v>
      </c>
      <c r="I38" s="271" t="s">
        <v>195</v>
      </c>
      <c r="J38" s="271"/>
      <c r="K38" s="646" t="s">
        <v>196</v>
      </c>
      <c r="L38" s="368" t="s">
        <v>197</v>
      </c>
      <c r="M38" s="646" t="s">
        <v>198</v>
      </c>
      <c r="N38" s="673" t="s">
        <v>199</v>
      </c>
    </row>
    <row r="39" spans="1:15" ht="46.8">
      <c r="A39" s="26" t="s">
        <v>200</v>
      </c>
      <c r="B39" s="649" t="s">
        <v>201</v>
      </c>
      <c r="C39" s="649"/>
      <c r="D39" s="27" t="s">
        <v>202</v>
      </c>
      <c r="E39" s="34" t="s">
        <v>203</v>
      </c>
      <c r="F39" s="34" t="s">
        <v>204</v>
      </c>
      <c r="G39" s="28" t="s">
        <v>205</v>
      </c>
      <c r="H39" s="28" t="s">
        <v>206</v>
      </c>
      <c r="I39" s="48" t="s">
        <v>207</v>
      </c>
      <c r="J39" s="149" t="s">
        <v>208</v>
      </c>
      <c r="K39" s="646"/>
      <c r="L39" s="369"/>
      <c r="M39" s="646"/>
      <c r="N39" s="673"/>
    </row>
    <row r="40" spans="1:15" ht="79.2" customHeight="1">
      <c r="A40" s="30" t="str">
        <f>+'LISTA DE OFERENTES'!G8</f>
        <v>CODIPRO INGENIERIA Y ARQUITECTURA LTDA. CONSTRUCCIONES, 
DISEÑOS Y PROYECTOS</v>
      </c>
      <c r="B40" s="44"/>
      <c r="C40" s="44"/>
      <c r="D40" s="31"/>
      <c r="E40" s="31"/>
      <c r="F40" s="31"/>
      <c r="G40" s="44"/>
      <c r="H40" s="44"/>
      <c r="I40" s="44"/>
      <c r="J40" s="44"/>
      <c r="K40" s="44"/>
      <c r="L40" s="44"/>
      <c r="M40" s="44"/>
      <c r="N40" s="46"/>
    </row>
    <row r="41" spans="1:15" s="309" customFormat="1" ht="132.6" customHeight="1">
      <c r="A41" s="499" t="s">
        <v>220</v>
      </c>
      <c r="B41" s="675" t="s">
        <v>221</v>
      </c>
      <c r="C41" s="675"/>
      <c r="D41" s="298">
        <v>283.56</v>
      </c>
      <c r="E41" s="327">
        <v>1</v>
      </c>
      <c r="F41" s="450">
        <f>+D41*E41</f>
        <v>283.56</v>
      </c>
      <c r="G41" s="299">
        <v>2016</v>
      </c>
      <c r="H41" s="300" t="s">
        <v>184</v>
      </c>
      <c r="I41" s="589" t="str">
        <f>+A40</f>
        <v>CODIPRO INGENIERIA Y ARQUITECTURA LTDA. CONSTRUCCIONES, 
DISEÑOS Y PROYECTOS</v>
      </c>
      <c r="J41" s="400">
        <f>+IF(K41="CUMPLE",F41,0)</f>
        <v>283.56</v>
      </c>
      <c r="K41" s="426" t="s">
        <v>184</v>
      </c>
      <c r="L41" s="426" t="s">
        <v>184</v>
      </c>
      <c r="M41" s="323" t="s">
        <v>184</v>
      </c>
      <c r="N41" s="526"/>
    </row>
    <row r="42" spans="1:15" ht="30">
      <c r="A42" s="547" t="s">
        <v>214</v>
      </c>
      <c r="B42" s="710"/>
      <c r="C42" s="711"/>
      <c r="D42" s="408"/>
      <c r="E42" s="408"/>
      <c r="F42" s="591">
        <f>+SUMIF(K39:K41,"cumple",F39:F41)</f>
        <v>283.56</v>
      </c>
      <c r="G42" s="409" t="s">
        <v>215</v>
      </c>
      <c r="H42" s="409"/>
      <c r="I42" s="409"/>
      <c r="J42" s="590">
        <f>+AVERAGE(J41:J41)</f>
        <v>283.56</v>
      </c>
      <c r="K42" s="411"/>
      <c r="L42" s="411"/>
      <c r="M42" s="411"/>
      <c r="N42" s="103" t="s">
        <v>184</v>
      </c>
    </row>
    <row r="43" spans="1:15" ht="15.6">
      <c r="A43" s="537"/>
      <c r="B43" s="538"/>
      <c r="C43" s="538"/>
      <c r="D43" s="1"/>
      <c r="E43" s="1"/>
      <c r="F43" s="1"/>
      <c r="G43" s="1"/>
      <c r="H43" s="1"/>
      <c r="I43" s="1"/>
      <c r="J43" s="495" t="e">
        <f>+SUM(#REF!)</f>
        <v>#REF!</v>
      </c>
      <c r="K43" s="2"/>
      <c r="L43" s="2"/>
      <c r="M43" s="2"/>
      <c r="N43" s="496"/>
    </row>
    <row r="44" spans="1:15" ht="46.2" customHeight="1">
      <c r="A44" s="381">
        <v>4</v>
      </c>
      <c r="B44" s="382"/>
      <c r="C44" s="382"/>
      <c r="D44" s="383"/>
      <c r="E44" s="641" t="str">
        <f>+VLOOKUP(A44,'LISTA DE OFERENTES'!$A$6:$B$35,2,TRUE)</f>
        <v>EQUILATERO Y ARQUITECTURA E INGENIERIA SAS</v>
      </c>
      <c r="F44" s="641"/>
      <c r="G44" s="641"/>
      <c r="H44" s="641"/>
      <c r="I44" s="641"/>
      <c r="J44" s="641"/>
      <c r="K44" s="641"/>
      <c r="L44" s="641"/>
      <c r="M44" s="641"/>
      <c r="N44" s="641"/>
      <c r="O44" s="492"/>
    </row>
    <row r="45" spans="1:15" ht="45" customHeight="1">
      <c r="A45" s="493" t="s">
        <v>188</v>
      </c>
      <c r="B45" s="384">
        <f>COUNTIF(K52:K54,"CUMPLE")</f>
        <v>1</v>
      </c>
      <c r="C45" s="385" t="s">
        <v>189</v>
      </c>
      <c r="D45" s="386">
        <f>+$E$391</f>
        <v>157.36787425360029</v>
      </c>
      <c r="E45" s="641"/>
      <c r="F45" s="641"/>
      <c r="G45" s="641"/>
      <c r="H45" s="641"/>
      <c r="I45" s="641"/>
      <c r="J45" s="641"/>
      <c r="K45" s="641"/>
      <c r="L45" s="641"/>
      <c r="M45" s="641"/>
      <c r="N45" s="641"/>
    </row>
    <row r="46" spans="1:15" ht="46.2" customHeight="1">
      <c r="A46" s="494" t="s">
        <v>190</v>
      </c>
      <c r="B46" s="387"/>
      <c r="C46" s="22">
        <v>1</v>
      </c>
      <c r="D46" s="388">
        <f>+D45*C46</f>
        <v>157.36787425360029</v>
      </c>
      <c r="E46" s="641"/>
      <c r="F46" s="641"/>
      <c r="G46" s="641"/>
      <c r="H46" s="641"/>
      <c r="I46" s="641"/>
      <c r="J46" s="641"/>
      <c r="K46" s="641"/>
      <c r="L46" s="641"/>
      <c r="M46" s="641"/>
      <c r="N46" s="641"/>
    </row>
    <row r="47" spans="1:15" ht="45">
      <c r="A47" s="494" t="s">
        <v>191</v>
      </c>
      <c r="B47" s="387"/>
      <c r="C47" s="389">
        <v>46000</v>
      </c>
      <c r="D47" s="390"/>
      <c r="E47" s="641"/>
      <c r="F47" s="641"/>
      <c r="G47" s="641"/>
      <c r="H47" s="641"/>
      <c r="I47" s="641"/>
      <c r="J47" s="641"/>
      <c r="K47" s="641"/>
      <c r="L47" s="641"/>
      <c r="M47" s="641"/>
      <c r="N47" s="641"/>
    </row>
    <row r="48" spans="1:15" ht="45.6" thickBot="1">
      <c r="A48" s="494" t="s">
        <v>192</v>
      </c>
      <c r="B48" s="387"/>
      <c r="C48" s="391" t="str">
        <f>+IF(F53&gt;=D46,"CUMPLE","NO CUMPLE")</f>
        <v>CUMPLE</v>
      </c>
      <c r="D48" s="390"/>
      <c r="E48" s="641"/>
      <c r="F48" s="641"/>
      <c r="G48" s="641"/>
      <c r="H48" s="641"/>
      <c r="I48" s="641"/>
      <c r="J48" s="641"/>
      <c r="K48" s="641"/>
      <c r="L48" s="641"/>
      <c r="M48" s="641"/>
      <c r="N48" s="641"/>
    </row>
    <row r="49" spans="1:15" ht="126" customHeight="1" thickBot="1">
      <c r="A49" s="643" t="s">
        <v>193</v>
      </c>
      <c r="B49" s="643"/>
      <c r="C49" s="643"/>
      <c r="D49" s="643"/>
      <c r="E49" s="643"/>
      <c r="F49" s="643"/>
      <c r="G49" s="643"/>
      <c r="H49" s="32" t="s">
        <v>194</v>
      </c>
      <c r="I49" s="32" t="s">
        <v>195</v>
      </c>
      <c r="J49" s="32"/>
      <c r="K49" s="676" t="s">
        <v>196</v>
      </c>
      <c r="L49" s="379" t="s">
        <v>197</v>
      </c>
      <c r="M49" s="646" t="s">
        <v>198</v>
      </c>
      <c r="N49" s="642" t="s">
        <v>199</v>
      </c>
    </row>
    <row r="50" spans="1:15" ht="46.8">
      <c r="A50" s="26" t="s">
        <v>200</v>
      </c>
      <c r="B50" s="649" t="s">
        <v>201</v>
      </c>
      <c r="C50" s="649"/>
      <c r="D50" s="27" t="s">
        <v>202</v>
      </c>
      <c r="E50" s="34" t="s">
        <v>203</v>
      </c>
      <c r="F50" s="34" t="s">
        <v>204</v>
      </c>
      <c r="G50" s="28" t="s">
        <v>205</v>
      </c>
      <c r="H50" s="28" t="s">
        <v>206</v>
      </c>
      <c r="I50" s="48" t="s">
        <v>207</v>
      </c>
      <c r="J50" s="149" t="s">
        <v>208</v>
      </c>
      <c r="K50" s="676"/>
      <c r="L50" s="369"/>
      <c r="M50" s="646"/>
      <c r="N50" s="642"/>
    </row>
    <row r="51" spans="1:15" ht="15.6">
      <c r="A51" s="30" t="str">
        <f>+'LISTA DE OFERENTES'!B9</f>
        <v>EQUILATERO Y ARQUITECTURA E INGENIERIA SAS</v>
      </c>
      <c r="B51" s="44"/>
      <c r="C51" s="44"/>
      <c r="D51" s="31"/>
      <c r="E51" s="31"/>
      <c r="F51" s="31"/>
      <c r="G51" s="44"/>
      <c r="H51" s="44"/>
      <c r="I51" s="44"/>
      <c r="J51" s="44"/>
      <c r="K51" s="31"/>
      <c r="L51" s="31"/>
      <c r="M51" s="31"/>
      <c r="N51" s="46"/>
    </row>
    <row r="52" spans="1:15" ht="127.95" customHeight="1">
      <c r="A52" s="500" t="s">
        <v>222</v>
      </c>
      <c r="B52" s="398" t="s">
        <v>223</v>
      </c>
      <c r="C52" s="398"/>
      <c r="D52" s="307">
        <v>751.1</v>
      </c>
      <c r="E52" s="324">
        <v>0.75</v>
      </c>
      <c r="F52" s="320">
        <f>+D52*E52</f>
        <v>563.32500000000005</v>
      </c>
      <c r="G52" s="299">
        <v>2020</v>
      </c>
      <c r="H52" s="300" t="s">
        <v>184</v>
      </c>
      <c r="I52" s="314" t="str">
        <f>+E44</f>
        <v>EQUILATERO Y ARQUITECTURA E INGENIERIA SAS</v>
      </c>
      <c r="J52" s="321">
        <f>+IF(K52="CUMPLE",F52,0)</f>
        <v>563.32500000000005</v>
      </c>
      <c r="K52" s="364" t="s">
        <v>184</v>
      </c>
      <c r="L52" s="364" t="s">
        <v>184</v>
      </c>
      <c r="M52" s="364" t="s">
        <v>184</v>
      </c>
      <c r="N52" s="501"/>
    </row>
    <row r="53" spans="1:15" ht="30">
      <c r="A53" s="547" t="s">
        <v>214</v>
      </c>
      <c r="B53" s="544"/>
      <c r="C53" s="544"/>
      <c r="D53" s="544"/>
      <c r="E53" s="544"/>
      <c r="F53" s="47">
        <f>+SUMIF(K52:K52,"cumple",F52:F52)</f>
        <v>563.32500000000005</v>
      </c>
      <c r="G53" s="269" t="s">
        <v>215</v>
      </c>
      <c r="H53" s="269"/>
      <c r="I53" s="269"/>
      <c r="J53" s="590">
        <f>+AVERAGE(J52:J52)</f>
        <v>563.32500000000005</v>
      </c>
      <c r="K53" s="546"/>
      <c r="L53" s="546"/>
      <c r="M53" s="546"/>
      <c r="N53" s="103" t="s">
        <v>184</v>
      </c>
    </row>
    <row r="54" spans="1:15" ht="15.6">
      <c r="A54" s="537"/>
      <c r="B54" s="538"/>
      <c r="C54" s="538"/>
      <c r="D54" s="1"/>
      <c r="E54" s="1"/>
      <c r="F54" s="1"/>
      <c r="G54" s="1"/>
      <c r="H54" s="1"/>
      <c r="I54" s="1"/>
      <c r="J54" s="495">
        <f>+SUM(J51:J52)</f>
        <v>563.32500000000005</v>
      </c>
      <c r="K54" s="2"/>
      <c r="L54" s="2"/>
      <c r="M54" s="2"/>
      <c r="N54" s="496"/>
    </row>
    <row r="55" spans="1:15" ht="36.6">
      <c r="A55" s="381">
        <v>5</v>
      </c>
      <c r="B55" s="382"/>
      <c r="C55" s="382"/>
      <c r="D55" s="383"/>
      <c r="E55" s="641" t="str">
        <f>+'LISTA DE OFERENTES'!B10</f>
        <v>BRAIN INGENIERÍA VIAL S.A.S</v>
      </c>
      <c r="F55" s="641"/>
      <c r="G55" s="641"/>
      <c r="H55" s="641"/>
      <c r="I55" s="641"/>
      <c r="J55" s="641"/>
      <c r="K55" s="641"/>
      <c r="L55" s="641"/>
      <c r="M55" s="641"/>
      <c r="N55" s="641"/>
      <c r="O55" s="492"/>
    </row>
    <row r="56" spans="1:15" ht="25.8">
      <c r="A56" s="493" t="s">
        <v>188</v>
      </c>
      <c r="B56" s="384">
        <f>COUNTIF(K63:K65,"CUMPLE")</f>
        <v>1</v>
      </c>
      <c r="C56" s="385" t="s">
        <v>189</v>
      </c>
      <c r="D56" s="386">
        <f>+$E$391</f>
        <v>157.36787425360029</v>
      </c>
      <c r="E56" s="641"/>
      <c r="F56" s="641"/>
      <c r="G56" s="641"/>
      <c r="H56" s="641"/>
      <c r="I56" s="641"/>
      <c r="J56" s="641"/>
      <c r="K56" s="641"/>
      <c r="L56" s="641"/>
      <c r="M56" s="641"/>
      <c r="N56" s="641"/>
    </row>
    <row r="57" spans="1:15" ht="22.8">
      <c r="A57" s="494" t="s">
        <v>190</v>
      </c>
      <c r="B57" s="387"/>
      <c r="C57" s="22">
        <v>1</v>
      </c>
      <c r="D57" s="388">
        <f>+D56*C57</f>
        <v>157.36787425360029</v>
      </c>
      <c r="E57" s="641"/>
      <c r="F57" s="641"/>
      <c r="G57" s="641"/>
      <c r="H57" s="641"/>
      <c r="I57" s="641"/>
      <c r="J57" s="641"/>
      <c r="K57" s="641"/>
      <c r="L57" s="641"/>
      <c r="M57" s="641"/>
      <c r="N57" s="641"/>
    </row>
    <row r="58" spans="1:15" ht="45">
      <c r="A58" s="494" t="s">
        <v>191</v>
      </c>
      <c r="B58" s="387"/>
      <c r="C58" s="389">
        <v>46000</v>
      </c>
      <c r="D58" s="390"/>
      <c r="E58" s="641"/>
      <c r="F58" s="641"/>
      <c r="G58" s="641"/>
      <c r="H58" s="641"/>
      <c r="I58" s="641"/>
      <c r="J58" s="641"/>
      <c r="K58" s="641"/>
      <c r="L58" s="641"/>
      <c r="M58" s="641"/>
      <c r="N58" s="641"/>
    </row>
    <row r="59" spans="1:15" ht="45.6" thickBot="1">
      <c r="A59" s="494" t="s">
        <v>192</v>
      </c>
      <c r="B59" s="387"/>
      <c r="C59" s="391" t="str">
        <f>+IF(F64&gt;=D57,"CUMPLE","NO CUMPLE")</f>
        <v>CUMPLE</v>
      </c>
      <c r="D59" s="390"/>
      <c r="E59" s="641"/>
      <c r="F59" s="641"/>
      <c r="G59" s="641"/>
      <c r="H59" s="641"/>
      <c r="I59" s="641"/>
      <c r="J59" s="641"/>
      <c r="K59" s="641"/>
      <c r="L59" s="641"/>
      <c r="M59" s="641"/>
      <c r="N59" s="641"/>
    </row>
    <row r="60" spans="1:15" ht="160.19999999999999" customHeight="1" thickBot="1">
      <c r="A60" s="643" t="s">
        <v>193</v>
      </c>
      <c r="B60" s="643"/>
      <c r="C60" s="643"/>
      <c r="D60" s="643"/>
      <c r="E60" s="643"/>
      <c r="F60" s="643"/>
      <c r="G60" s="643"/>
      <c r="H60" s="32" t="s">
        <v>194</v>
      </c>
      <c r="I60" s="271" t="s">
        <v>195</v>
      </c>
      <c r="J60" s="271"/>
      <c r="K60" s="646" t="s">
        <v>196</v>
      </c>
      <c r="L60" s="368" t="s">
        <v>197</v>
      </c>
      <c r="M60" s="646" t="s">
        <v>198</v>
      </c>
      <c r="N60" s="673" t="s">
        <v>199</v>
      </c>
    </row>
    <row r="61" spans="1:15" ht="46.8">
      <c r="A61" s="26" t="s">
        <v>200</v>
      </c>
      <c r="B61" s="649" t="s">
        <v>201</v>
      </c>
      <c r="C61" s="649"/>
      <c r="D61" s="27" t="s">
        <v>202</v>
      </c>
      <c r="E61" s="34" t="s">
        <v>203</v>
      </c>
      <c r="F61" s="34" t="s">
        <v>204</v>
      </c>
      <c r="G61" s="28" t="s">
        <v>205</v>
      </c>
      <c r="H61" s="28" t="s">
        <v>206</v>
      </c>
      <c r="I61" s="28" t="s">
        <v>207</v>
      </c>
      <c r="J61" s="149" t="s">
        <v>208</v>
      </c>
      <c r="K61" s="646"/>
      <c r="L61" s="369"/>
      <c r="M61" s="646"/>
      <c r="N61" s="673"/>
    </row>
    <row r="62" spans="1:15" ht="45" customHeight="1">
      <c r="A62" s="106" t="str">
        <f>+'LISTA DE OFERENTES'!B10</f>
        <v>BRAIN INGENIERÍA VIAL S.A.S</v>
      </c>
      <c r="B62" s="44"/>
      <c r="C62" s="44"/>
      <c r="D62" s="31"/>
      <c r="E62" s="31"/>
      <c r="F62" s="31"/>
      <c r="G62" s="44"/>
      <c r="H62" s="44"/>
      <c r="I62" s="548"/>
      <c r="J62" s="548"/>
      <c r="K62" s="31"/>
      <c r="L62" s="31"/>
      <c r="M62" s="31"/>
      <c r="N62" s="46"/>
    </row>
    <row r="63" spans="1:15" ht="180">
      <c r="A63" s="502" t="s">
        <v>224</v>
      </c>
      <c r="B63" s="674" t="s">
        <v>225</v>
      </c>
      <c r="C63" s="674"/>
      <c r="D63" s="298">
        <v>554.02</v>
      </c>
      <c r="E63" s="327">
        <v>0.5</v>
      </c>
      <c r="F63" s="358">
        <f>+D63*E63</f>
        <v>277.01</v>
      </c>
      <c r="G63" s="592">
        <v>2024</v>
      </c>
      <c r="H63" s="300" t="s">
        <v>184</v>
      </c>
      <c r="I63" s="314" t="str">
        <f>+E55</f>
        <v>BRAIN INGENIERÍA VIAL S.A.S</v>
      </c>
      <c r="J63" s="321">
        <f>+IF(K63="CUMPLE",F63,0)</f>
        <v>277.01</v>
      </c>
      <c r="K63" s="322" t="s">
        <v>184</v>
      </c>
      <c r="L63" s="364" t="s">
        <v>184</v>
      </c>
      <c r="M63" s="323" t="str">
        <f>+IF(J65&gt;B56*0.7,"CUMPLE","NO CUMPLE")</f>
        <v>CUMPLE</v>
      </c>
      <c r="N63" s="501"/>
    </row>
    <row r="64" spans="1:15" ht="30">
      <c r="A64" s="542" t="s">
        <v>214</v>
      </c>
      <c r="B64" s="4"/>
      <c r="C64" s="4"/>
      <c r="D64" s="4"/>
      <c r="E64" s="4"/>
      <c r="F64" s="45">
        <f>+SUMIF(K63:K63,"cumple",F63:F63)</f>
        <v>277.01</v>
      </c>
      <c r="G64" s="272" t="s">
        <v>215</v>
      </c>
      <c r="H64" s="269"/>
      <c r="I64" s="269"/>
      <c r="J64" s="590">
        <f>+AVERAGE(J63:J63)</f>
        <v>277.01</v>
      </c>
      <c r="K64" s="546"/>
      <c r="L64" s="546"/>
      <c r="M64" s="546"/>
      <c r="N64" s="103" t="s">
        <v>184</v>
      </c>
    </row>
    <row r="65" spans="1:15" ht="15.6">
      <c r="A65" s="537"/>
      <c r="B65" s="538"/>
      <c r="C65" s="538"/>
      <c r="D65" s="1"/>
      <c r="E65" s="1"/>
      <c r="F65" s="1"/>
      <c r="G65" s="1"/>
      <c r="H65" s="1"/>
      <c r="I65" s="1"/>
      <c r="J65" s="495">
        <f>+SUM(J62:J63)</f>
        <v>277.01</v>
      </c>
      <c r="K65" s="2"/>
      <c r="L65" s="2"/>
      <c r="M65" s="2"/>
      <c r="N65" s="496"/>
    </row>
    <row r="66" spans="1:15" ht="36.6">
      <c r="A66" s="381">
        <v>6</v>
      </c>
      <c r="B66" s="382"/>
      <c r="C66" s="382"/>
      <c r="D66" s="383"/>
      <c r="E66" s="641" t="str">
        <f>+'LISTA DE OFERENTES'!B11</f>
        <v>LITORAL CONSULTING SAS</v>
      </c>
      <c r="F66" s="641"/>
      <c r="G66" s="641"/>
      <c r="H66" s="641"/>
      <c r="I66" s="641"/>
      <c r="J66" s="641"/>
      <c r="K66" s="641"/>
      <c r="L66" s="641"/>
      <c r="M66" s="641"/>
      <c r="N66" s="641"/>
      <c r="O66" s="492"/>
    </row>
    <row r="67" spans="1:15" ht="25.8">
      <c r="A67" s="493" t="s">
        <v>188</v>
      </c>
      <c r="B67" s="384">
        <f>COUNTIF(K74:K75,"CUMPLE")</f>
        <v>2</v>
      </c>
      <c r="C67" s="385" t="s">
        <v>189</v>
      </c>
      <c r="D67" s="386">
        <f>+$E$391</f>
        <v>157.36787425360029</v>
      </c>
      <c r="E67" s="641"/>
      <c r="F67" s="641"/>
      <c r="G67" s="641"/>
      <c r="H67" s="641"/>
      <c r="I67" s="641"/>
      <c r="J67" s="641"/>
      <c r="K67" s="641"/>
      <c r="L67" s="641"/>
      <c r="M67" s="641"/>
      <c r="N67" s="641"/>
    </row>
    <row r="68" spans="1:15" ht="22.8">
      <c r="A68" s="494" t="s">
        <v>190</v>
      </c>
      <c r="B68" s="387"/>
      <c r="C68" s="22">
        <v>1</v>
      </c>
      <c r="D68" s="388">
        <f>+D67*C68</f>
        <v>157.36787425360029</v>
      </c>
      <c r="E68" s="641"/>
      <c r="F68" s="641"/>
      <c r="G68" s="641"/>
      <c r="H68" s="641"/>
      <c r="I68" s="641"/>
      <c r="J68" s="641"/>
      <c r="K68" s="641"/>
      <c r="L68" s="641"/>
      <c r="M68" s="641"/>
      <c r="N68" s="641"/>
    </row>
    <row r="69" spans="1:15" ht="45">
      <c r="A69" s="494" t="s">
        <v>191</v>
      </c>
      <c r="B69" s="387"/>
      <c r="C69" s="389">
        <v>46000</v>
      </c>
      <c r="D69" s="390"/>
      <c r="E69" s="641"/>
      <c r="F69" s="641"/>
      <c r="G69" s="641"/>
      <c r="H69" s="641"/>
      <c r="I69" s="641"/>
      <c r="J69" s="641"/>
      <c r="K69" s="641"/>
      <c r="L69" s="641"/>
      <c r="M69" s="641"/>
      <c r="N69" s="641"/>
    </row>
    <row r="70" spans="1:15" ht="45.6" thickBot="1">
      <c r="A70" s="494" t="s">
        <v>192</v>
      </c>
      <c r="B70" s="387"/>
      <c r="C70" s="391" t="str">
        <f>+IF(F76&gt;=D68,"CUMPLE","NO CUMPLE")</f>
        <v>CUMPLE</v>
      </c>
      <c r="D70" s="390"/>
      <c r="E70" s="641"/>
      <c r="F70" s="641"/>
      <c r="G70" s="641"/>
      <c r="H70" s="641"/>
      <c r="I70" s="641"/>
      <c r="J70" s="641"/>
      <c r="K70" s="641"/>
      <c r="L70" s="641"/>
      <c r="M70" s="641"/>
      <c r="N70" s="641"/>
    </row>
    <row r="71" spans="1:15" ht="187.95" customHeight="1" thickBot="1">
      <c r="A71" s="643" t="s">
        <v>193</v>
      </c>
      <c r="B71" s="643"/>
      <c r="C71" s="643"/>
      <c r="D71" s="643"/>
      <c r="E71" s="643"/>
      <c r="F71" s="643"/>
      <c r="G71" s="643"/>
      <c r="H71" s="32" t="s">
        <v>194</v>
      </c>
      <c r="I71" s="271" t="s">
        <v>195</v>
      </c>
      <c r="J71" s="271"/>
      <c r="K71" s="646" t="s">
        <v>196</v>
      </c>
      <c r="L71" s="368" t="s">
        <v>197</v>
      </c>
      <c r="M71" s="646" t="s">
        <v>198</v>
      </c>
      <c r="N71" s="370" t="s">
        <v>199</v>
      </c>
    </row>
    <row r="72" spans="1:15" ht="46.8">
      <c r="A72" s="26" t="s">
        <v>200</v>
      </c>
      <c r="B72" s="649" t="s">
        <v>201</v>
      </c>
      <c r="C72" s="649"/>
      <c r="D72" s="27" t="s">
        <v>202</v>
      </c>
      <c r="E72" s="34" t="s">
        <v>203</v>
      </c>
      <c r="F72" s="34" t="s">
        <v>204</v>
      </c>
      <c r="G72" s="28" t="s">
        <v>205</v>
      </c>
      <c r="H72" s="28" t="s">
        <v>206</v>
      </c>
      <c r="I72" s="48" t="s">
        <v>207</v>
      </c>
      <c r="J72" s="149" t="s">
        <v>208</v>
      </c>
      <c r="K72" s="646"/>
      <c r="L72" s="369"/>
      <c r="M72" s="646"/>
      <c r="N72" s="370"/>
    </row>
    <row r="73" spans="1:15" ht="15.6">
      <c r="A73" s="30" t="str">
        <f>+'LISTA DE OFERENTES'!B11</f>
        <v>LITORAL CONSULTING SAS</v>
      </c>
      <c r="B73" s="44"/>
      <c r="C73" s="44"/>
      <c r="D73" s="31"/>
      <c r="E73" s="31"/>
      <c r="F73" s="31"/>
      <c r="G73" s="44"/>
      <c r="H73" s="44"/>
      <c r="I73" s="44"/>
      <c r="J73" s="44"/>
      <c r="K73" s="44"/>
      <c r="L73" s="44"/>
      <c r="M73" s="44"/>
      <c r="N73" s="46"/>
    </row>
    <row r="74" spans="1:15" s="401" customFormat="1" ht="333" customHeight="1">
      <c r="A74" s="503" t="s">
        <v>226</v>
      </c>
      <c r="B74" s="462" t="s">
        <v>227</v>
      </c>
      <c r="C74" s="462"/>
      <c r="D74" s="307">
        <v>713.76</v>
      </c>
      <c r="E74" s="324">
        <v>1</v>
      </c>
      <c r="F74" s="399">
        <f>+D74*E74</f>
        <v>713.76</v>
      </c>
      <c r="G74" s="299">
        <v>2018</v>
      </c>
      <c r="H74" s="300" t="s">
        <v>184</v>
      </c>
      <c r="I74" s="651" t="str">
        <f>+E66</f>
        <v>LITORAL CONSULTING SAS</v>
      </c>
      <c r="J74" s="400">
        <f>+IF(K74="CUMPLE",F74,0)</f>
        <v>713.76</v>
      </c>
      <c r="K74" s="426" t="s">
        <v>184</v>
      </c>
      <c r="L74" s="426" t="s">
        <v>184</v>
      </c>
      <c r="M74" s="653" t="s">
        <v>184</v>
      </c>
      <c r="N74" s="504"/>
    </row>
    <row r="75" spans="1:15" s="401" customFormat="1" ht="102">
      <c r="A75" s="503" t="s">
        <v>228</v>
      </c>
      <c r="B75" s="365" t="s">
        <v>229</v>
      </c>
      <c r="C75" s="365"/>
      <c r="D75" s="307">
        <v>461.67</v>
      </c>
      <c r="E75" s="324">
        <v>1</v>
      </c>
      <c r="F75" s="399">
        <f>+D75*E75</f>
        <v>461.67</v>
      </c>
      <c r="G75" s="299">
        <v>2022</v>
      </c>
      <c r="H75" s="300" t="s">
        <v>184</v>
      </c>
      <c r="I75" s="651"/>
      <c r="J75" s="400">
        <f>+IF(K75="CUMPLE",F75,0)</f>
        <v>461.67</v>
      </c>
      <c r="K75" s="426" t="s">
        <v>184</v>
      </c>
      <c r="L75" s="426" t="s">
        <v>184</v>
      </c>
      <c r="M75" s="653"/>
      <c r="N75" s="504"/>
    </row>
    <row r="76" spans="1:15" ht="30">
      <c r="A76" s="547" t="s">
        <v>214</v>
      </c>
      <c r="B76" s="544"/>
      <c r="C76" s="544"/>
      <c r="D76" s="544"/>
      <c r="E76" s="544"/>
      <c r="F76" s="47">
        <f>+SUMIF(K74:K75,"cumple",F74:F75)</f>
        <v>1175.43</v>
      </c>
      <c r="G76" s="269" t="s">
        <v>215</v>
      </c>
      <c r="H76" s="269"/>
      <c r="I76" s="269"/>
      <c r="J76" s="590">
        <f>+AVERAGE(J74:J75)</f>
        <v>587.71500000000003</v>
      </c>
      <c r="K76" s="546"/>
      <c r="L76" s="546"/>
      <c r="M76" s="546"/>
      <c r="N76" s="103" t="s">
        <v>184</v>
      </c>
    </row>
    <row r="77" spans="1:15" ht="15.6">
      <c r="A77" s="537"/>
      <c r="B77" s="538"/>
      <c r="C77" s="538"/>
      <c r="D77" s="1"/>
      <c r="E77" s="1"/>
      <c r="F77" s="1"/>
      <c r="G77" s="1"/>
      <c r="H77" s="1"/>
      <c r="I77" s="1"/>
      <c r="J77" s="495">
        <f>+SUM(J75:J75)</f>
        <v>461.67</v>
      </c>
      <c r="K77" s="2"/>
      <c r="L77" s="2"/>
      <c r="M77" s="2"/>
      <c r="N77" s="496"/>
    </row>
    <row r="78" spans="1:15" ht="36.6">
      <c r="A78" s="381">
        <v>7</v>
      </c>
      <c r="B78" s="382"/>
      <c r="C78" s="382"/>
      <c r="D78" s="383"/>
      <c r="E78" s="641" t="str">
        <f>+'LISTA DE OFERENTES'!B12</f>
        <v>CONSORCIO HUPK PARQUES FONTIBON</v>
      </c>
      <c r="F78" s="641"/>
      <c r="G78" s="641"/>
      <c r="H78" s="641"/>
      <c r="I78" s="641"/>
      <c r="J78" s="641"/>
      <c r="K78" s="641"/>
      <c r="L78" s="641"/>
      <c r="M78" s="641"/>
      <c r="N78" s="641"/>
      <c r="O78" s="492"/>
    </row>
    <row r="79" spans="1:15" ht="25.8">
      <c r="A79" s="493" t="s">
        <v>188</v>
      </c>
      <c r="B79" s="384">
        <f>COUNTIF(K86:K88,"CUMPLE")</f>
        <v>2</v>
      </c>
      <c r="C79" s="385" t="s">
        <v>189</v>
      </c>
      <c r="D79" s="386">
        <f>+$E$391</f>
        <v>157.36787425360029</v>
      </c>
      <c r="E79" s="641"/>
      <c r="F79" s="641"/>
      <c r="G79" s="641"/>
      <c r="H79" s="641"/>
      <c r="I79" s="641"/>
      <c r="J79" s="641"/>
      <c r="K79" s="641"/>
      <c r="L79" s="641"/>
      <c r="M79" s="641"/>
      <c r="N79" s="641"/>
    </row>
    <row r="80" spans="1:15" ht="22.8">
      <c r="A80" s="494" t="s">
        <v>190</v>
      </c>
      <c r="B80" s="387"/>
      <c r="C80" s="22">
        <v>1</v>
      </c>
      <c r="D80" s="388">
        <f>+D79*C80</f>
        <v>157.36787425360029</v>
      </c>
      <c r="E80" s="641"/>
      <c r="F80" s="641"/>
      <c r="G80" s="641"/>
      <c r="H80" s="641"/>
      <c r="I80" s="641"/>
      <c r="J80" s="641"/>
      <c r="K80" s="641"/>
      <c r="L80" s="641"/>
      <c r="M80" s="641"/>
      <c r="N80" s="641"/>
    </row>
    <row r="81" spans="1:15" ht="45">
      <c r="A81" s="494" t="s">
        <v>191</v>
      </c>
      <c r="B81" s="387"/>
      <c r="C81" s="389">
        <v>46000</v>
      </c>
      <c r="D81" s="390"/>
      <c r="E81" s="641"/>
      <c r="F81" s="641"/>
      <c r="G81" s="641"/>
      <c r="H81" s="641"/>
      <c r="I81" s="641"/>
      <c r="J81" s="641"/>
      <c r="K81" s="641"/>
      <c r="L81" s="641"/>
      <c r="M81" s="641"/>
      <c r="N81" s="641"/>
    </row>
    <row r="82" spans="1:15" ht="45.6" thickBot="1">
      <c r="A82" s="494" t="s">
        <v>192</v>
      </c>
      <c r="B82" s="387"/>
      <c r="C82" s="391" t="str">
        <f>+IF(F89&gt;=D80,"CUMPLE","NO CUMPLE")</f>
        <v>CUMPLE</v>
      </c>
      <c r="D82" s="390"/>
      <c r="E82" s="641"/>
      <c r="F82" s="641"/>
      <c r="G82" s="641"/>
      <c r="H82" s="641"/>
      <c r="I82" s="641"/>
      <c r="J82" s="641"/>
      <c r="K82" s="641"/>
      <c r="L82" s="641"/>
      <c r="M82" s="641"/>
      <c r="N82" s="641"/>
    </row>
    <row r="83" spans="1:15" ht="187.95" customHeight="1" thickBot="1">
      <c r="A83" s="643" t="s">
        <v>193</v>
      </c>
      <c r="B83" s="643"/>
      <c r="C83" s="643"/>
      <c r="D83" s="643"/>
      <c r="E83" s="643"/>
      <c r="F83" s="643"/>
      <c r="G83" s="643"/>
      <c r="H83" s="32" t="s">
        <v>194</v>
      </c>
      <c r="I83" s="271" t="s">
        <v>195</v>
      </c>
      <c r="J83" s="271"/>
      <c r="K83" s="646" t="s">
        <v>196</v>
      </c>
      <c r="L83" s="368" t="s">
        <v>197</v>
      </c>
      <c r="M83" s="646" t="s">
        <v>198</v>
      </c>
      <c r="N83" s="673" t="s">
        <v>199</v>
      </c>
    </row>
    <row r="84" spans="1:15" ht="46.8">
      <c r="A84" s="26" t="s">
        <v>200</v>
      </c>
      <c r="B84" s="649" t="s">
        <v>201</v>
      </c>
      <c r="C84" s="649"/>
      <c r="D84" s="27" t="s">
        <v>202</v>
      </c>
      <c r="E84" s="34" t="s">
        <v>203</v>
      </c>
      <c r="F84" s="34" t="s">
        <v>204</v>
      </c>
      <c r="G84" s="28" t="s">
        <v>205</v>
      </c>
      <c r="H84" s="28" t="s">
        <v>206</v>
      </c>
      <c r="I84" s="48" t="s">
        <v>207</v>
      </c>
      <c r="J84" s="149" t="s">
        <v>208</v>
      </c>
      <c r="K84" s="646"/>
      <c r="L84" s="369"/>
      <c r="M84" s="646"/>
      <c r="N84" s="673"/>
    </row>
    <row r="85" spans="1:15" ht="15.6">
      <c r="A85" s="30" t="str">
        <f>+'LISTA DE OFERENTES'!G12</f>
        <v>HUPERNIKAO INGENIERIA S.A S</v>
      </c>
      <c r="B85" s="44"/>
      <c r="C85" s="44"/>
      <c r="D85" s="31"/>
      <c r="E85" s="31"/>
      <c r="F85" s="31"/>
      <c r="G85" s="44"/>
      <c r="H85" s="44"/>
      <c r="I85" s="44"/>
      <c r="J85" s="44"/>
      <c r="K85" s="44"/>
      <c r="L85" s="44"/>
      <c r="M85" s="44"/>
      <c r="N85" s="46"/>
    </row>
    <row r="86" spans="1:15" s="401" customFormat="1" ht="81.599999999999994">
      <c r="A86" s="503" t="s">
        <v>230</v>
      </c>
      <c r="B86" s="462" t="s">
        <v>231</v>
      </c>
      <c r="C86" s="462"/>
      <c r="D86" s="402">
        <v>369.08</v>
      </c>
      <c r="E86" s="324">
        <v>0.75</v>
      </c>
      <c r="F86" s="399">
        <f>+D86*E86</f>
        <v>276.81</v>
      </c>
      <c r="G86" s="299">
        <v>2017</v>
      </c>
      <c r="H86" s="300" t="s">
        <v>184</v>
      </c>
      <c r="I86" s="651" t="str">
        <f>+A87</f>
        <v>MCCA S.A.S.</v>
      </c>
      <c r="J86" s="301">
        <f>+IF(K86="CUMPLE",F86,0)</f>
        <v>276.81</v>
      </c>
      <c r="K86" s="426" t="s">
        <v>184</v>
      </c>
      <c r="L86" s="426" t="s">
        <v>184</v>
      </c>
      <c r="M86" s="653" t="s">
        <v>184</v>
      </c>
      <c r="N86" s="504"/>
    </row>
    <row r="87" spans="1:15" ht="15.6">
      <c r="A87" s="30" t="str">
        <f>+'LISTA DE OFERENTES'!K12</f>
        <v>MCCA S.A.S.</v>
      </c>
      <c r="B87" s="31"/>
      <c r="C87" s="31"/>
      <c r="D87" s="31"/>
      <c r="E87" s="31"/>
      <c r="F87" s="31"/>
      <c r="G87" s="44"/>
      <c r="H87" s="44"/>
      <c r="I87" s="651"/>
      <c r="J87" s="44"/>
      <c r="K87" s="44"/>
      <c r="L87" s="44"/>
      <c r="M87" s="653"/>
      <c r="N87" s="46"/>
    </row>
    <row r="88" spans="1:15" s="401" customFormat="1" ht="61.2">
      <c r="A88" s="503" t="s">
        <v>232</v>
      </c>
      <c r="B88" s="364" t="s">
        <v>233</v>
      </c>
      <c r="C88" s="364"/>
      <c r="D88" s="402">
        <v>1201.6199999999999</v>
      </c>
      <c r="E88" s="324">
        <v>0.8</v>
      </c>
      <c r="F88" s="403">
        <f>+D88*E88</f>
        <v>961.29599999999994</v>
      </c>
      <c r="G88" s="299">
        <v>2018</v>
      </c>
      <c r="H88" s="300" t="s">
        <v>184</v>
      </c>
      <c r="I88" s="651"/>
      <c r="J88" s="301">
        <f>+IF(K88="CUMPLE",F88,0)</f>
        <v>961.29599999999994</v>
      </c>
      <c r="K88" s="426" t="s">
        <v>184</v>
      </c>
      <c r="L88" s="426" t="s">
        <v>184</v>
      </c>
      <c r="M88" s="653"/>
      <c r="N88" s="504"/>
    </row>
    <row r="89" spans="1:15" ht="30">
      <c r="A89" s="542" t="s">
        <v>214</v>
      </c>
      <c r="B89" s="4"/>
      <c r="C89" s="4"/>
      <c r="D89" s="4"/>
      <c r="E89" s="4"/>
      <c r="F89" s="404">
        <f>+SUMIF(K86:K88,"cumple",F86:F88)</f>
        <v>1238.106</v>
      </c>
      <c r="G89" s="269" t="s">
        <v>215</v>
      </c>
      <c r="H89" s="269"/>
      <c r="I89" s="269"/>
      <c r="J89" s="590">
        <f>+AVERAGE(J86:J88)</f>
        <v>619.053</v>
      </c>
      <c r="K89" s="546"/>
      <c r="L89" s="546"/>
      <c r="M89" s="546"/>
      <c r="N89" s="103" t="s">
        <v>184</v>
      </c>
    </row>
    <row r="90" spans="1:15" ht="15.6">
      <c r="A90" s="537"/>
      <c r="B90" s="538"/>
      <c r="C90" s="538"/>
      <c r="D90" s="1"/>
      <c r="E90" s="1"/>
      <c r="F90" s="1"/>
      <c r="G90" s="1"/>
      <c r="H90" s="1"/>
      <c r="I90" s="1"/>
      <c r="J90" s="495">
        <f>+SUM(J88:J88)</f>
        <v>961.29599999999994</v>
      </c>
      <c r="K90" s="2"/>
      <c r="L90" s="2"/>
      <c r="M90" s="2"/>
      <c r="N90" s="496"/>
    </row>
    <row r="91" spans="1:15" ht="36.6">
      <c r="A91" s="381">
        <v>8</v>
      </c>
      <c r="B91" s="382"/>
      <c r="C91" s="382"/>
      <c r="D91" s="383"/>
      <c r="E91" s="641" t="str">
        <f>+'LISTA DE OFERENTES'!B13</f>
        <v>UMBRELLA INTERNATIONAL S.A.S</v>
      </c>
      <c r="F91" s="641"/>
      <c r="G91" s="641"/>
      <c r="H91" s="641"/>
      <c r="I91" s="641"/>
      <c r="J91" s="641"/>
      <c r="K91" s="641"/>
      <c r="L91" s="641"/>
      <c r="M91" s="641"/>
      <c r="N91" s="641"/>
      <c r="O91" s="492"/>
    </row>
    <row r="92" spans="1:15" ht="25.8">
      <c r="A92" s="493" t="s">
        <v>188</v>
      </c>
      <c r="B92" s="384">
        <f>COUNTIF(K99:K101,"CUMPLE")</f>
        <v>3</v>
      </c>
      <c r="C92" s="385" t="s">
        <v>189</v>
      </c>
      <c r="D92" s="386">
        <f>+$E$391</f>
        <v>157.36787425360029</v>
      </c>
      <c r="E92" s="641"/>
      <c r="F92" s="641"/>
      <c r="G92" s="641"/>
      <c r="H92" s="641"/>
      <c r="I92" s="641"/>
      <c r="J92" s="641"/>
      <c r="K92" s="641"/>
      <c r="L92" s="641"/>
      <c r="M92" s="641"/>
      <c r="N92" s="641"/>
    </row>
    <row r="93" spans="1:15" ht="22.8">
      <c r="A93" s="494" t="s">
        <v>190</v>
      </c>
      <c r="B93" s="387"/>
      <c r="C93" s="22">
        <v>1</v>
      </c>
      <c r="D93" s="388">
        <f>+D92*C93</f>
        <v>157.36787425360029</v>
      </c>
      <c r="E93" s="641"/>
      <c r="F93" s="641"/>
      <c r="G93" s="641"/>
      <c r="H93" s="641"/>
      <c r="I93" s="641"/>
      <c r="J93" s="641"/>
      <c r="K93" s="641"/>
      <c r="L93" s="641"/>
      <c r="M93" s="641"/>
      <c r="N93" s="641"/>
    </row>
    <row r="94" spans="1:15" ht="45">
      <c r="A94" s="494" t="s">
        <v>191</v>
      </c>
      <c r="B94" s="387"/>
      <c r="C94" s="389">
        <v>46000</v>
      </c>
      <c r="D94" s="390"/>
      <c r="E94" s="641"/>
      <c r="F94" s="641"/>
      <c r="G94" s="641"/>
      <c r="H94" s="641"/>
      <c r="I94" s="641"/>
      <c r="J94" s="641"/>
      <c r="K94" s="641"/>
      <c r="L94" s="641"/>
      <c r="M94" s="641"/>
      <c r="N94" s="641"/>
    </row>
    <row r="95" spans="1:15" ht="45.6" thickBot="1">
      <c r="A95" s="494" t="s">
        <v>192</v>
      </c>
      <c r="B95" s="387"/>
      <c r="C95" s="391" t="str">
        <f>+IF(F102&gt;=D93,"CUMPLE","NO CUMPLE")</f>
        <v>CUMPLE</v>
      </c>
      <c r="D95" s="390"/>
      <c r="E95" s="641"/>
      <c r="F95" s="641"/>
      <c r="G95" s="641"/>
      <c r="H95" s="641"/>
      <c r="I95" s="641"/>
      <c r="J95" s="641"/>
      <c r="K95" s="641"/>
      <c r="L95" s="641"/>
      <c r="M95" s="641"/>
      <c r="N95" s="641"/>
    </row>
    <row r="96" spans="1:15" ht="187.95" customHeight="1" thickBot="1">
      <c r="A96" s="677" t="s">
        <v>193</v>
      </c>
      <c r="B96" s="677"/>
      <c r="C96" s="677"/>
      <c r="D96" s="677"/>
      <c r="E96" s="677"/>
      <c r="F96" s="677"/>
      <c r="G96" s="677"/>
      <c r="H96" s="32" t="s">
        <v>194</v>
      </c>
      <c r="I96" s="271" t="s">
        <v>195</v>
      </c>
      <c r="J96" s="271"/>
      <c r="K96" s="646" t="s">
        <v>196</v>
      </c>
      <c r="L96" s="368" t="s">
        <v>197</v>
      </c>
      <c r="M96" s="646" t="s">
        <v>198</v>
      </c>
      <c r="N96" s="673" t="s">
        <v>199</v>
      </c>
    </row>
    <row r="97" spans="1:15" ht="46.8">
      <c r="A97" s="26" t="s">
        <v>200</v>
      </c>
      <c r="B97" s="649" t="s">
        <v>201</v>
      </c>
      <c r="C97" s="649"/>
      <c r="D97" s="27" t="s">
        <v>202</v>
      </c>
      <c r="E97" s="34" t="s">
        <v>203</v>
      </c>
      <c r="F97" s="34" t="s">
        <v>204</v>
      </c>
      <c r="G97" s="28" t="s">
        <v>205</v>
      </c>
      <c r="H97" s="28" t="s">
        <v>206</v>
      </c>
      <c r="I97" s="48" t="s">
        <v>207</v>
      </c>
      <c r="J97" s="149" t="s">
        <v>208</v>
      </c>
      <c r="K97" s="646"/>
      <c r="L97" s="369"/>
      <c r="M97" s="646"/>
      <c r="N97" s="673"/>
    </row>
    <row r="98" spans="1:15" ht="58.95" customHeight="1">
      <c r="A98" s="412" t="str">
        <f>+'LISTA DE OFERENTES'!B13</f>
        <v>UMBRELLA INTERNATIONAL S.A.S</v>
      </c>
      <c r="B98" s="44"/>
      <c r="C98" s="44"/>
      <c r="D98" s="31"/>
      <c r="E98" s="31"/>
      <c r="F98" s="31"/>
      <c r="G98" s="44"/>
      <c r="H98" s="44"/>
      <c r="I98" s="44"/>
      <c r="J98" s="44"/>
      <c r="K98" s="44"/>
      <c r="L98" s="44"/>
      <c r="M98" s="44"/>
      <c r="N98" s="46"/>
    </row>
    <row r="99" spans="1:15" s="401" customFormat="1" ht="214.95" customHeight="1">
      <c r="A99" s="503" t="s">
        <v>234</v>
      </c>
      <c r="B99" s="652" t="s">
        <v>227</v>
      </c>
      <c r="C99" s="652"/>
      <c r="D99" s="307">
        <v>828.87373438704014</v>
      </c>
      <c r="E99" s="324">
        <v>0.25</v>
      </c>
      <c r="F99" s="399">
        <f>+D99*E99</f>
        <v>207.21843359676004</v>
      </c>
      <c r="G99" s="299">
        <v>2018</v>
      </c>
      <c r="H99" s="300" t="s">
        <v>184</v>
      </c>
      <c r="I99" s="651" t="str">
        <f>+A98</f>
        <v>UMBRELLA INTERNATIONAL S.A.S</v>
      </c>
      <c r="J99" s="301">
        <f>+IF(K99="CUMPLE",F99,0)</f>
        <v>207.21843359676004</v>
      </c>
      <c r="K99" s="426" t="s">
        <v>184</v>
      </c>
      <c r="L99" s="426" t="s">
        <v>184</v>
      </c>
      <c r="M99" s="653" t="s">
        <v>184</v>
      </c>
      <c r="N99" s="504"/>
    </row>
    <row r="100" spans="1:15" s="401" customFormat="1" ht="183.6">
      <c r="A100" s="503" t="s">
        <v>235</v>
      </c>
      <c r="B100" s="652" t="s">
        <v>227</v>
      </c>
      <c r="C100" s="652"/>
      <c r="D100" s="307">
        <v>621.12636033392982</v>
      </c>
      <c r="E100" s="324">
        <v>0.4</v>
      </c>
      <c r="F100" s="399">
        <f t="shared" ref="F100:F101" si="2">+D100*E100</f>
        <v>248.45054413357195</v>
      </c>
      <c r="G100" s="299">
        <v>2018</v>
      </c>
      <c r="H100" s="300" t="s">
        <v>184</v>
      </c>
      <c r="I100" s="651"/>
      <c r="J100" s="301">
        <f t="shared" ref="J100" si="3">+IF(K100="CUMPLE",F100,0)</f>
        <v>248.45054413357195</v>
      </c>
      <c r="K100" s="426" t="s">
        <v>184</v>
      </c>
      <c r="L100" s="426" t="s">
        <v>184</v>
      </c>
      <c r="M100" s="653"/>
      <c r="N100" s="504"/>
    </row>
    <row r="101" spans="1:15" s="401" customFormat="1" ht="84" customHeight="1">
      <c r="A101" s="503" t="s">
        <v>236</v>
      </c>
      <c r="B101" s="652" t="s">
        <v>237</v>
      </c>
      <c r="C101" s="652"/>
      <c r="D101" s="307">
        <v>1377.986702586207</v>
      </c>
      <c r="E101" s="324">
        <v>1</v>
      </c>
      <c r="F101" s="399">
        <f t="shared" si="2"/>
        <v>1377.986702586207</v>
      </c>
      <c r="G101" s="299">
        <v>2023</v>
      </c>
      <c r="H101" s="300" t="s">
        <v>184</v>
      </c>
      <c r="I101" s="651"/>
      <c r="J101" s="301">
        <f>+IF(K101="CUMPLE",F101,0)</f>
        <v>1377.986702586207</v>
      </c>
      <c r="K101" s="426" t="s">
        <v>184</v>
      </c>
      <c r="L101" s="426" t="s">
        <v>184</v>
      </c>
      <c r="M101" s="653"/>
      <c r="N101" s="505"/>
    </row>
    <row r="102" spans="1:15" s="401" customFormat="1" ht="52.95" customHeight="1">
      <c r="A102" s="506" t="s">
        <v>214</v>
      </c>
      <c r="B102" s="710"/>
      <c r="C102" s="711"/>
      <c r="D102" s="408"/>
      <c r="E102" s="408"/>
      <c r="F102" s="325">
        <f>+SUMIF(K99:K101,"cumple",F99:F101)</f>
        <v>1833.655680316539</v>
      </c>
      <c r="G102" s="409" t="s">
        <v>215</v>
      </c>
      <c r="H102" s="409"/>
      <c r="I102" s="409"/>
      <c r="J102" s="590">
        <f>+AVERAGE(J99:J101)</f>
        <v>611.21856010551301</v>
      </c>
      <c r="K102" s="411"/>
      <c r="L102" s="411"/>
      <c r="M102" s="411"/>
      <c r="N102" s="103" t="s">
        <v>184</v>
      </c>
    </row>
    <row r="103" spans="1:15" ht="15.6">
      <c r="A103" s="537"/>
      <c r="B103" s="538"/>
      <c r="C103" s="538"/>
      <c r="D103" s="1"/>
      <c r="E103" s="1"/>
      <c r="F103" s="1"/>
      <c r="G103" s="1"/>
      <c r="H103" s="1"/>
      <c r="I103" s="1"/>
      <c r="J103" s="1"/>
      <c r="K103" s="2"/>
      <c r="L103" s="2"/>
      <c r="M103" s="2"/>
      <c r="N103" s="496"/>
    </row>
    <row r="104" spans="1:15" ht="36.6">
      <c r="A104" s="381">
        <v>9</v>
      </c>
      <c r="B104" s="382"/>
      <c r="C104" s="382"/>
      <c r="D104" s="383"/>
      <c r="E104" s="641" t="str">
        <f>+'LISTA DE OFERENTES'!B14</f>
        <v>R&amp;M CONSTRUCCIONES E INTERVENTORÍAS SAS</v>
      </c>
      <c r="F104" s="641"/>
      <c r="G104" s="641"/>
      <c r="H104" s="641"/>
      <c r="I104" s="641"/>
      <c r="J104" s="641"/>
      <c r="K104" s="641"/>
      <c r="L104" s="641"/>
      <c r="M104" s="641"/>
      <c r="N104" s="641"/>
      <c r="O104" s="492"/>
    </row>
    <row r="105" spans="1:15" ht="25.8">
      <c r="A105" s="493" t="s">
        <v>188</v>
      </c>
      <c r="B105" s="384">
        <f>COUNTIF(K112:K115,"CUMPLE")</f>
        <v>4</v>
      </c>
      <c r="C105" s="385" t="s">
        <v>189</v>
      </c>
      <c r="D105" s="386">
        <f>+$E$391</f>
        <v>157.36787425360029</v>
      </c>
      <c r="E105" s="641"/>
      <c r="F105" s="641"/>
      <c r="G105" s="641"/>
      <c r="H105" s="641"/>
      <c r="I105" s="641"/>
      <c r="J105" s="641"/>
      <c r="K105" s="641"/>
      <c r="L105" s="641"/>
      <c r="M105" s="641"/>
      <c r="N105" s="641"/>
    </row>
    <row r="106" spans="1:15" ht="22.8">
      <c r="A106" s="494" t="s">
        <v>190</v>
      </c>
      <c r="B106" s="387"/>
      <c r="C106" s="22">
        <v>1</v>
      </c>
      <c r="D106" s="388">
        <f>+D105*C106</f>
        <v>157.36787425360029</v>
      </c>
      <c r="E106" s="641"/>
      <c r="F106" s="641"/>
      <c r="G106" s="641"/>
      <c r="H106" s="641"/>
      <c r="I106" s="641"/>
      <c r="J106" s="641"/>
      <c r="K106" s="641"/>
      <c r="L106" s="641"/>
      <c r="M106" s="641"/>
      <c r="N106" s="641"/>
    </row>
    <row r="107" spans="1:15" ht="45">
      <c r="A107" s="494" t="s">
        <v>191</v>
      </c>
      <c r="B107" s="387"/>
      <c r="C107" s="389">
        <v>46000</v>
      </c>
      <c r="D107" s="390"/>
      <c r="E107" s="641"/>
      <c r="F107" s="641"/>
      <c r="G107" s="641"/>
      <c r="H107" s="641"/>
      <c r="I107" s="641"/>
      <c r="J107" s="641"/>
      <c r="K107" s="641"/>
      <c r="L107" s="641"/>
      <c r="M107" s="641"/>
      <c r="N107" s="641"/>
    </row>
    <row r="108" spans="1:15" ht="45.6" thickBot="1">
      <c r="A108" s="494" t="s">
        <v>192</v>
      </c>
      <c r="B108" s="387"/>
      <c r="C108" s="391" t="str">
        <f>+IF(F116&gt;=D106,"CUMPLE","NO CUMPLE")</f>
        <v>CUMPLE</v>
      </c>
      <c r="D108" s="390"/>
      <c r="E108" s="641"/>
      <c r="F108" s="641"/>
      <c r="G108" s="641"/>
      <c r="H108" s="641"/>
      <c r="I108" s="641"/>
      <c r="J108" s="641"/>
      <c r="K108" s="641"/>
      <c r="L108" s="641"/>
      <c r="M108" s="641"/>
      <c r="N108" s="641"/>
    </row>
    <row r="109" spans="1:15" ht="187.95" customHeight="1" thickBot="1">
      <c r="A109" s="643" t="s">
        <v>193</v>
      </c>
      <c r="B109" s="643"/>
      <c r="C109" s="643"/>
      <c r="D109" s="643"/>
      <c r="E109" s="643"/>
      <c r="F109" s="643"/>
      <c r="G109" s="643"/>
      <c r="H109" s="32" t="s">
        <v>194</v>
      </c>
      <c r="I109" s="271" t="s">
        <v>195</v>
      </c>
      <c r="J109" s="271"/>
      <c r="K109" s="646" t="s">
        <v>196</v>
      </c>
      <c r="L109" s="368" t="s">
        <v>197</v>
      </c>
      <c r="M109" s="646" t="s">
        <v>198</v>
      </c>
      <c r="N109" s="673" t="s">
        <v>199</v>
      </c>
    </row>
    <row r="110" spans="1:15" ht="46.8">
      <c r="A110" s="26" t="s">
        <v>200</v>
      </c>
      <c r="B110" s="649" t="s">
        <v>201</v>
      </c>
      <c r="C110" s="649"/>
      <c r="D110" s="27" t="s">
        <v>202</v>
      </c>
      <c r="E110" s="34" t="s">
        <v>203</v>
      </c>
      <c r="F110" s="34" t="s">
        <v>204</v>
      </c>
      <c r="G110" s="28" t="s">
        <v>205</v>
      </c>
      <c r="H110" s="28" t="s">
        <v>206</v>
      </c>
      <c r="I110" s="48" t="s">
        <v>207</v>
      </c>
      <c r="J110" s="149" t="s">
        <v>208</v>
      </c>
      <c r="K110" s="646"/>
      <c r="L110" s="369"/>
      <c r="M110" s="646"/>
      <c r="N110" s="673"/>
    </row>
    <row r="111" spans="1:15" ht="57" customHeight="1">
      <c r="A111" s="412" t="str">
        <f>+'LISTA DE OFERENTES'!B14</f>
        <v>R&amp;M CONSTRUCCIONES E INTERVENTORÍAS SAS</v>
      </c>
      <c r="B111" s="44"/>
      <c r="C111" s="44"/>
      <c r="D111" s="31"/>
      <c r="E111" s="31"/>
      <c r="F111" s="31"/>
      <c r="G111" s="44"/>
      <c r="H111" s="44"/>
      <c r="I111" s="44"/>
      <c r="J111" s="44"/>
      <c r="K111" s="44"/>
      <c r="L111" s="44"/>
      <c r="M111" s="44"/>
      <c r="N111" s="46"/>
    </row>
    <row r="112" spans="1:15" ht="102" customHeight="1">
      <c r="A112" s="500" t="s">
        <v>238</v>
      </c>
      <c r="B112" s="661" t="s">
        <v>239</v>
      </c>
      <c r="C112" s="661"/>
      <c r="D112" s="108">
        <v>1192.1600000000001</v>
      </c>
      <c r="E112" s="109">
        <v>0.8</v>
      </c>
      <c r="F112" s="49">
        <f>+D112*E112</f>
        <v>953.72800000000007</v>
      </c>
      <c r="G112" s="94">
        <v>2002</v>
      </c>
      <c r="H112" s="135" t="s">
        <v>184</v>
      </c>
      <c r="I112" s="654" t="str">
        <f>+A111</f>
        <v>R&amp;M CONSTRUCCIONES E INTERVENTORÍAS SAS</v>
      </c>
      <c r="J112" s="400">
        <f>+IF(K112="CUMPLE",F112,0)</f>
        <v>953.72800000000007</v>
      </c>
      <c r="K112" s="35" t="s">
        <v>184</v>
      </c>
      <c r="L112" s="35" t="s">
        <v>184</v>
      </c>
      <c r="M112" s="662" t="s">
        <v>184</v>
      </c>
      <c r="N112" s="526"/>
    </row>
    <row r="113" spans="1:15" s="401" customFormat="1" ht="250.95" customHeight="1">
      <c r="A113" s="507" t="s">
        <v>240</v>
      </c>
      <c r="B113" s="660" t="s">
        <v>227</v>
      </c>
      <c r="C113" s="660"/>
      <c r="D113" s="312">
        <v>870.31</v>
      </c>
      <c r="E113" s="413">
        <v>1</v>
      </c>
      <c r="F113" s="399">
        <f>+D113*E113</f>
        <v>870.31</v>
      </c>
      <c r="G113" s="299">
        <v>2018</v>
      </c>
      <c r="H113" s="300" t="s">
        <v>184</v>
      </c>
      <c r="I113" s="654"/>
      <c r="J113" s="400">
        <f>+IF(K113="CUMPLE",F113,0)</f>
        <v>870.31</v>
      </c>
      <c r="K113" s="426" t="s">
        <v>184</v>
      </c>
      <c r="L113" s="426" t="s">
        <v>184</v>
      </c>
      <c r="M113" s="662"/>
      <c r="N113" s="504"/>
    </row>
    <row r="114" spans="1:15" s="401" customFormat="1" ht="97.95" customHeight="1">
      <c r="A114" s="507" t="s">
        <v>241</v>
      </c>
      <c r="B114" s="660" t="s">
        <v>227</v>
      </c>
      <c r="C114" s="660"/>
      <c r="D114" s="312">
        <v>109.14</v>
      </c>
      <c r="E114" s="413">
        <v>1</v>
      </c>
      <c r="F114" s="399">
        <f>+D114*E114</f>
        <v>109.14</v>
      </c>
      <c r="G114" s="299">
        <v>2013</v>
      </c>
      <c r="H114" s="300" t="s">
        <v>184</v>
      </c>
      <c r="I114" s="654"/>
      <c r="J114" s="400">
        <f t="shared" ref="J114" si="4">+IF(K114="CUMPLE",F114,0)</f>
        <v>109.14</v>
      </c>
      <c r="K114" s="426" t="s">
        <v>184</v>
      </c>
      <c r="L114" s="426" t="s">
        <v>184</v>
      </c>
      <c r="M114" s="662"/>
      <c r="N114" s="504"/>
    </row>
    <row r="115" spans="1:15" s="401" customFormat="1" ht="142.80000000000001">
      <c r="A115" s="503" t="s">
        <v>242</v>
      </c>
      <c r="B115" s="659" t="s">
        <v>227</v>
      </c>
      <c r="C115" s="659"/>
      <c r="D115" s="307">
        <v>53.45</v>
      </c>
      <c r="E115" s="324">
        <v>1</v>
      </c>
      <c r="F115" s="399">
        <f>+D115*E115</f>
        <v>53.45</v>
      </c>
      <c r="G115" s="299">
        <v>2018</v>
      </c>
      <c r="H115" s="300" t="s">
        <v>184</v>
      </c>
      <c r="I115" s="654"/>
      <c r="J115" s="400">
        <f>+IF(K115="CUMPLE",F115,0)</f>
        <v>53.45</v>
      </c>
      <c r="K115" s="426" t="s">
        <v>184</v>
      </c>
      <c r="L115" s="426" t="s">
        <v>184</v>
      </c>
      <c r="M115" s="662"/>
      <c r="N115" s="504"/>
    </row>
    <row r="116" spans="1:15" s="419" customFormat="1" ht="30">
      <c r="A116" s="508" t="s">
        <v>214</v>
      </c>
      <c r="B116" s="415"/>
      <c r="C116" s="415"/>
      <c r="D116" s="415"/>
      <c r="E116" s="415"/>
      <c r="F116" s="416">
        <f>+SUMIF(K112:K115,"cumple",F112:F115)</f>
        <v>1986.6280000000002</v>
      </c>
      <c r="G116" s="663" t="s">
        <v>215</v>
      </c>
      <c r="H116" s="663"/>
      <c r="I116" s="417"/>
      <c r="J116" s="590">
        <f>+AVERAGE(J112:J115)</f>
        <v>496.65700000000004</v>
      </c>
      <c r="K116" s="418"/>
      <c r="L116" s="418"/>
      <c r="M116" s="418"/>
      <c r="N116" s="103" t="s">
        <v>184</v>
      </c>
    </row>
    <row r="117" spans="1:15" ht="15.6">
      <c r="A117" s="537"/>
      <c r="B117" s="538"/>
      <c r="C117" s="538"/>
      <c r="D117" s="1"/>
      <c r="E117" s="1"/>
      <c r="F117" s="1"/>
      <c r="G117" s="1"/>
      <c r="H117" s="1"/>
      <c r="I117" s="1"/>
      <c r="J117" s="1"/>
      <c r="K117" s="2"/>
      <c r="L117" s="2"/>
      <c r="M117" s="2"/>
      <c r="N117" s="496"/>
    </row>
    <row r="118" spans="1:15" ht="36.6">
      <c r="A118" s="381">
        <v>10</v>
      </c>
      <c r="B118" s="382"/>
      <c r="C118" s="382"/>
      <c r="D118" s="383"/>
      <c r="E118" s="641" t="str">
        <f>+'LISTA DE OFERENTES'!B15</f>
        <v>CONSORCIO INTERV-PARKS 004</v>
      </c>
      <c r="F118" s="641"/>
      <c r="G118" s="641"/>
      <c r="H118" s="641"/>
      <c r="I118" s="641"/>
      <c r="J118" s="641"/>
      <c r="K118" s="641"/>
      <c r="L118" s="641"/>
      <c r="M118" s="641"/>
      <c r="N118" s="641"/>
      <c r="O118" s="492"/>
    </row>
    <row r="119" spans="1:15" ht="25.8">
      <c r="A119" s="493" t="s">
        <v>188</v>
      </c>
      <c r="B119" s="384">
        <f>COUNTIF(K126:K129,"CUMPLE")</f>
        <v>4</v>
      </c>
      <c r="C119" s="385" t="s">
        <v>189</v>
      </c>
      <c r="D119" s="386">
        <f>+$E$391</f>
        <v>157.36787425360029</v>
      </c>
      <c r="E119" s="641"/>
      <c r="F119" s="641"/>
      <c r="G119" s="641"/>
      <c r="H119" s="641"/>
      <c r="I119" s="641"/>
      <c r="J119" s="641"/>
      <c r="K119" s="641"/>
      <c r="L119" s="641"/>
      <c r="M119" s="641"/>
      <c r="N119" s="641"/>
    </row>
    <row r="120" spans="1:15" ht="22.8">
      <c r="A120" s="494" t="s">
        <v>190</v>
      </c>
      <c r="B120" s="387"/>
      <c r="C120" s="22">
        <v>1</v>
      </c>
      <c r="D120" s="388">
        <f>+D119*C120</f>
        <v>157.36787425360029</v>
      </c>
      <c r="E120" s="641"/>
      <c r="F120" s="641"/>
      <c r="G120" s="641"/>
      <c r="H120" s="641"/>
      <c r="I120" s="641"/>
      <c r="J120" s="641"/>
      <c r="K120" s="641"/>
      <c r="L120" s="641"/>
      <c r="M120" s="641"/>
      <c r="N120" s="641"/>
    </row>
    <row r="121" spans="1:15" ht="45">
      <c r="A121" s="494" t="s">
        <v>191</v>
      </c>
      <c r="B121" s="387"/>
      <c r="C121" s="389">
        <v>46000</v>
      </c>
      <c r="D121" s="390"/>
      <c r="E121" s="641"/>
      <c r="F121" s="641"/>
      <c r="G121" s="641"/>
      <c r="H121" s="641"/>
      <c r="I121" s="641"/>
      <c r="J121" s="641"/>
      <c r="K121" s="641"/>
      <c r="L121" s="641"/>
      <c r="M121" s="641"/>
      <c r="N121" s="641"/>
    </row>
    <row r="122" spans="1:15" ht="45.6" thickBot="1">
      <c r="A122" s="494" t="s">
        <v>192</v>
      </c>
      <c r="B122" s="387"/>
      <c r="C122" s="391" t="str">
        <f>+IF(F130&gt;=D120,"CUMPLE","NO CUMPLE")</f>
        <v>CUMPLE</v>
      </c>
      <c r="D122" s="390"/>
      <c r="E122" s="641"/>
      <c r="F122" s="641"/>
      <c r="G122" s="641"/>
      <c r="H122" s="641"/>
      <c r="I122" s="641"/>
      <c r="J122" s="641"/>
      <c r="K122" s="641"/>
      <c r="L122" s="641"/>
      <c r="M122" s="641"/>
      <c r="N122" s="641"/>
    </row>
    <row r="123" spans="1:15" ht="187.95" customHeight="1" thickBot="1">
      <c r="A123" s="643" t="s">
        <v>193</v>
      </c>
      <c r="B123" s="643"/>
      <c r="C123" s="643"/>
      <c r="D123" s="643"/>
      <c r="E123" s="643"/>
      <c r="F123" s="643"/>
      <c r="G123" s="643"/>
      <c r="H123" s="32" t="s">
        <v>194</v>
      </c>
      <c r="I123" s="271" t="s">
        <v>195</v>
      </c>
      <c r="J123" s="271"/>
      <c r="K123" s="646" t="s">
        <v>196</v>
      </c>
      <c r="L123" s="368" t="s">
        <v>197</v>
      </c>
      <c r="M123" s="646" t="s">
        <v>198</v>
      </c>
      <c r="N123" s="673" t="s">
        <v>199</v>
      </c>
    </row>
    <row r="124" spans="1:15" ht="46.8">
      <c r="A124" s="26" t="s">
        <v>200</v>
      </c>
      <c r="B124" s="649" t="s">
        <v>201</v>
      </c>
      <c r="C124" s="649"/>
      <c r="D124" s="27" t="s">
        <v>202</v>
      </c>
      <c r="E124" s="34" t="s">
        <v>203</v>
      </c>
      <c r="F124" s="34" t="s">
        <v>204</v>
      </c>
      <c r="G124" s="28" t="s">
        <v>205</v>
      </c>
      <c r="H124" s="28" t="s">
        <v>206</v>
      </c>
      <c r="I124" s="48" t="s">
        <v>207</v>
      </c>
      <c r="J124" s="149" t="s">
        <v>208</v>
      </c>
      <c r="K124" s="646"/>
      <c r="L124" s="369"/>
      <c r="M124" s="646"/>
      <c r="N124" s="673"/>
    </row>
    <row r="125" spans="1:15" ht="15.6">
      <c r="A125" s="30" t="str">
        <f>+'LISTA DE OFERENTES'!B15</f>
        <v>CONSORCIO INTERV-PARKS 004</v>
      </c>
      <c r="B125" s="44"/>
      <c r="C125" s="44"/>
      <c r="D125" s="31"/>
      <c r="E125" s="31"/>
      <c r="F125" s="31"/>
      <c r="G125" s="44"/>
      <c r="H125" s="44"/>
      <c r="I125" s="44"/>
      <c r="J125" s="44"/>
      <c r="K125" s="44"/>
      <c r="L125" s="44"/>
      <c r="M125" s="44"/>
      <c r="N125" s="46"/>
    </row>
    <row r="126" spans="1:15" s="401" customFormat="1" ht="148.94999999999999" customHeight="1">
      <c r="A126" s="509" t="s">
        <v>243</v>
      </c>
      <c r="B126" s="644" t="s">
        <v>227</v>
      </c>
      <c r="C126" s="644"/>
      <c r="D126" s="307">
        <v>4632.2226819999996</v>
      </c>
      <c r="E126" s="324">
        <v>0.5</v>
      </c>
      <c r="F126" s="399">
        <f>+D126*E126</f>
        <v>2316.1113409999998</v>
      </c>
      <c r="G126" s="299">
        <v>2022</v>
      </c>
      <c r="H126" s="300" t="s">
        <v>184</v>
      </c>
      <c r="I126" s="314" t="str">
        <f>+A125</f>
        <v>CONSORCIO INTERV-PARKS 004</v>
      </c>
      <c r="J126" s="301">
        <f t="shared" ref="J126:J128" si="5">+IF(K126="CUMPLE",F126,0)</f>
        <v>2316.1113409999998</v>
      </c>
      <c r="K126" s="426" t="s">
        <v>184</v>
      </c>
      <c r="L126" s="426" t="s">
        <v>184</v>
      </c>
      <c r="M126" s="653" t="s">
        <v>184</v>
      </c>
      <c r="N126" s="504"/>
    </row>
    <row r="127" spans="1:15" s="401" customFormat="1" ht="122.4">
      <c r="A127" s="509" t="s">
        <v>244</v>
      </c>
      <c r="B127" s="644" t="s">
        <v>227</v>
      </c>
      <c r="C127" s="644"/>
      <c r="D127" s="307">
        <v>184.95</v>
      </c>
      <c r="E127" s="324">
        <v>0.3</v>
      </c>
      <c r="F127" s="399">
        <f t="shared" ref="F127:F129" si="6">+D127*E127</f>
        <v>55.484999999999992</v>
      </c>
      <c r="G127" s="299">
        <v>2007</v>
      </c>
      <c r="H127" s="300" t="s">
        <v>184</v>
      </c>
      <c r="I127" s="316"/>
      <c r="J127" s="301">
        <f t="shared" si="5"/>
        <v>55.484999999999992</v>
      </c>
      <c r="K127" s="426" t="s">
        <v>184</v>
      </c>
      <c r="L127" s="426" t="s">
        <v>184</v>
      </c>
      <c r="M127" s="665"/>
      <c r="N127" s="504"/>
    </row>
    <row r="128" spans="1:15" s="401" customFormat="1" ht="112.95" customHeight="1">
      <c r="A128" s="509" t="s">
        <v>245</v>
      </c>
      <c r="B128" s="644" t="s">
        <v>227</v>
      </c>
      <c r="C128" s="644"/>
      <c r="D128" s="307">
        <v>3166.7041101477212</v>
      </c>
      <c r="E128" s="324">
        <v>0.25</v>
      </c>
      <c r="F128" s="399">
        <f t="shared" si="6"/>
        <v>791.67602753693029</v>
      </c>
      <c r="G128" s="299">
        <v>2018</v>
      </c>
      <c r="H128" s="300" t="s">
        <v>184</v>
      </c>
      <c r="I128" s="316"/>
      <c r="J128" s="301">
        <f t="shared" si="5"/>
        <v>791.67602753693029</v>
      </c>
      <c r="K128" s="426" t="s">
        <v>184</v>
      </c>
      <c r="L128" s="426" t="s">
        <v>184</v>
      </c>
      <c r="M128" s="665"/>
      <c r="N128" s="504"/>
    </row>
    <row r="129" spans="1:15" s="401" customFormat="1" ht="224.4">
      <c r="A129" s="509" t="s">
        <v>246</v>
      </c>
      <c r="B129" s="644" t="s">
        <v>247</v>
      </c>
      <c r="C129" s="644"/>
      <c r="D129" s="307">
        <v>276.55</v>
      </c>
      <c r="E129" s="324">
        <v>1</v>
      </c>
      <c r="F129" s="399">
        <f t="shared" si="6"/>
        <v>276.55</v>
      </c>
      <c r="G129" s="299">
        <v>2023</v>
      </c>
      <c r="H129" s="300" t="s">
        <v>184</v>
      </c>
      <c r="I129" s="318"/>
      <c r="J129" s="301">
        <f t="shared" ref="J129" si="7">+IF(K129="CUMPLE",F129,0)</f>
        <v>276.55</v>
      </c>
      <c r="K129" s="426" t="s">
        <v>184</v>
      </c>
      <c r="L129" s="426" t="s">
        <v>184</v>
      </c>
      <c r="M129" s="666"/>
      <c r="N129" s="504"/>
    </row>
    <row r="130" spans="1:15" s="401" customFormat="1" ht="55.2" customHeight="1" thickBot="1">
      <c r="A130" s="506" t="s">
        <v>214</v>
      </c>
      <c r="B130" s="408"/>
      <c r="C130" s="408"/>
      <c r="D130" s="408"/>
      <c r="E130" s="408"/>
      <c r="F130" s="325">
        <f>+SUMIF(K126:K129,"cumple",F126:F129)</f>
        <v>3439.8223685369303</v>
      </c>
      <c r="G130" s="409" t="s">
        <v>215</v>
      </c>
      <c r="H130" s="409"/>
      <c r="I130" s="409"/>
      <c r="J130" s="590">
        <f>+AVERAGE(J126:J129)</f>
        <v>859.95559213423257</v>
      </c>
      <c r="K130" s="411"/>
      <c r="L130" s="411"/>
      <c r="M130" s="411"/>
      <c r="N130" s="103" t="s">
        <v>184</v>
      </c>
    </row>
    <row r="131" spans="1:15" ht="15.6">
      <c r="A131" s="537"/>
      <c r="B131" s="538"/>
      <c r="C131" s="538"/>
      <c r="D131" s="1"/>
      <c r="E131" s="1"/>
      <c r="F131" s="1"/>
      <c r="G131" s="1"/>
      <c r="H131" s="1"/>
      <c r="I131" s="1"/>
      <c r="J131" s="1"/>
      <c r="K131" s="2"/>
      <c r="L131" s="2"/>
      <c r="M131" s="2"/>
      <c r="N131" s="496"/>
    </row>
    <row r="132" spans="1:15" ht="36.6">
      <c r="A132" s="381">
        <v>11</v>
      </c>
      <c r="B132" s="382"/>
      <c r="C132" s="382"/>
      <c r="D132" s="383"/>
      <c r="E132" s="641" t="str">
        <f>+'LISTA DE OFERENTES'!B16</f>
        <v>AHLA SHUGL INTERNATIONAL SAS</v>
      </c>
      <c r="F132" s="641"/>
      <c r="G132" s="641"/>
      <c r="H132" s="641"/>
      <c r="I132" s="641"/>
      <c r="J132" s="641"/>
      <c r="K132" s="641"/>
      <c r="L132" s="641"/>
      <c r="M132" s="641"/>
      <c r="N132" s="641"/>
      <c r="O132" s="492"/>
    </row>
    <row r="133" spans="1:15" ht="25.8">
      <c r="A133" s="493" t="s">
        <v>188</v>
      </c>
      <c r="B133" s="384">
        <f>COUNTIF(K140:K142,"CUMPLE")</f>
        <v>1</v>
      </c>
      <c r="C133" s="385" t="s">
        <v>189</v>
      </c>
      <c r="D133" s="386">
        <f>+$E$391</f>
        <v>157.36787425360029</v>
      </c>
      <c r="E133" s="641"/>
      <c r="F133" s="641"/>
      <c r="G133" s="641"/>
      <c r="H133" s="641"/>
      <c r="I133" s="641"/>
      <c r="J133" s="641"/>
      <c r="K133" s="641"/>
      <c r="L133" s="641"/>
      <c r="M133" s="641"/>
      <c r="N133" s="641"/>
    </row>
    <row r="134" spans="1:15" ht="22.8">
      <c r="A134" s="494" t="s">
        <v>190</v>
      </c>
      <c r="B134" s="387"/>
      <c r="C134" s="22">
        <v>1</v>
      </c>
      <c r="D134" s="388">
        <f>+D133*C134</f>
        <v>157.36787425360029</v>
      </c>
      <c r="E134" s="641"/>
      <c r="F134" s="641"/>
      <c r="G134" s="641"/>
      <c r="H134" s="641"/>
      <c r="I134" s="641"/>
      <c r="J134" s="641"/>
      <c r="K134" s="641"/>
      <c r="L134" s="641"/>
      <c r="M134" s="641"/>
      <c r="N134" s="641"/>
    </row>
    <row r="135" spans="1:15" ht="45">
      <c r="A135" s="494" t="s">
        <v>191</v>
      </c>
      <c r="B135" s="387"/>
      <c r="C135" s="389">
        <v>46000</v>
      </c>
      <c r="D135" s="390"/>
      <c r="E135" s="641"/>
      <c r="F135" s="641"/>
      <c r="G135" s="641"/>
      <c r="H135" s="641"/>
      <c r="I135" s="641"/>
      <c r="J135" s="641"/>
      <c r="K135" s="641"/>
      <c r="L135" s="641"/>
      <c r="M135" s="641"/>
      <c r="N135" s="641"/>
    </row>
    <row r="136" spans="1:15" ht="45.6" thickBot="1">
      <c r="A136" s="510" t="s">
        <v>192</v>
      </c>
      <c r="B136" s="423"/>
      <c r="C136" s="424" t="str">
        <f>+IF(F143&gt;=D134,"CUMPLE","NO CUMPLE")</f>
        <v>CUMPLE</v>
      </c>
      <c r="D136" s="425"/>
      <c r="E136" s="641"/>
      <c r="F136" s="641"/>
      <c r="G136" s="641"/>
      <c r="H136" s="641"/>
      <c r="I136" s="641"/>
      <c r="J136" s="641"/>
      <c r="K136" s="641"/>
      <c r="L136" s="641"/>
      <c r="M136" s="641"/>
      <c r="N136" s="641"/>
    </row>
    <row r="137" spans="1:15" ht="187.95" customHeight="1" thickBot="1">
      <c r="A137" s="679" t="s">
        <v>193</v>
      </c>
      <c r="B137" s="679"/>
      <c r="C137" s="679"/>
      <c r="D137" s="679"/>
      <c r="E137" s="679"/>
      <c r="F137" s="679"/>
      <c r="G137" s="679"/>
      <c r="H137" s="32" t="s">
        <v>194</v>
      </c>
      <c r="I137" s="271" t="s">
        <v>195</v>
      </c>
      <c r="J137" s="271"/>
      <c r="K137" s="646" t="s">
        <v>196</v>
      </c>
      <c r="L137" s="368" t="s">
        <v>197</v>
      </c>
      <c r="M137" s="646" t="s">
        <v>198</v>
      </c>
      <c r="N137" s="673" t="s">
        <v>199</v>
      </c>
    </row>
    <row r="138" spans="1:15" ht="46.8">
      <c r="A138" s="26" t="s">
        <v>200</v>
      </c>
      <c r="B138" s="649" t="s">
        <v>201</v>
      </c>
      <c r="C138" s="649"/>
      <c r="D138" s="27" t="s">
        <v>202</v>
      </c>
      <c r="E138" s="34" t="s">
        <v>203</v>
      </c>
      <c r="F138" s="34" t="s">
        <v>204</v>
      </c>
      <c r="G138" s="28" t="s">
        <v>205</v>
      </c>
      <c r="H138" s="28" t="s">
        <v>206</v>
      </c>
      <c r="I138" s="48" t="s">
        <v>207</v>
      </c>
      <c r="J138" s="149" t="s">
        <v>208</v>
      </c>
      <c r="K138" s="646"/>
      <c r="L138" s="369"/>
      <c r="M138" s="646"/>
      <c r="N138" s="673"/>
    </row>
    <row r="139" spans="1:15" ht="15.6">
      <c r="A139" s="30" t="str">
        <f>+'LISTA DE OFERENTES'!B16</f>
        <v>AHLA SHUGL INTERNATIONAL SAS</v>
      </c>
      <c r="B139" s="44"/>
      <c r="C139" s="44"/>
      <c r="D139" s="31"/>
      <c r="E139" s="31"/>
      <c r="F139" s="31"/>
      <c r="G139" s="44"/>
      <c r="H139" s="44"/>
      <c r="I139" s="44"/>
      <c r="J139" s="44"/>
      <c r="K139" s="44"/>
      <c r="L139" s="44"/>
      <c r="M139" s="44"/>
      <c r="N139" s="46"/>
    </row>
    <row r="140" spans="1:15" s="401" customFormat="1" ht="194.4" customHeight="1">
      <c r="A140" s="503" t="s">
        <v>248</v>
      </c>
      <c r="B140" s="462" t="s">
        <v>249</v>
      </c>
      <c r="C140" s="462"/>
      <c r="D140" s="307">
        <v>960.01</v>
      </c>
      <c r="E140" s="324">
        <v>1</v>
      </c>
      <c r="F140" s="399">
        <f>+D140*E140</f>
        <v>960.01</v>
      </c>
      <c r="G140" s="299">
        <v>2018</v>
      </c>
      <c r="H140" s="420" t="s">
        <v>184</v>
      </c>
      <c r="I140" s="655" t="str">
        <f>+A139</f>
        <v>AHLA SHUGL INTERNATIONAL SAS</v>
      </c>
      <c r="J140" s="764">
        <f>+IF(K140="CUMPLE",F140,0)</f>
        <v>960.01</v>
      </c>
      <c r="K140" s="426" t="s">
        <v>184</v>
      </c>
      <c r="L140" s="426" t="s">
        <v>186</v>
      </c>
      <c r="M140" s="680" t="s">
        <v>186</v>
      </c>
      <c r="N140" s="504"/>
    </row>
    <row r="141" spans="1:15" s="401" customFormat="1" ht="289.2" customHeight="1">
      <c r="A141" s="503" t="s">
        <v>250</v>
      </c>
      <c r="B141" s="462" t="s">
        <v>251</v>
      </c>
      <c r="C141" s="462"/>
      <c r="D141" s="307">
        <v>980.61</v>
      </c>
      <c r="E141" s="324">
        <v>0.51</v>
      </c>
      <c r="F141" s="399">
        <f t="shared" ref="F141:F142" si="8">+D141*E141</f>
        <v>500.11110000000002</v>
      </c>
      <c r="G141" s="299">
        <v>2020</v>
      </c>
      <c r="H141" s="420" t="s">
        <v>184</v>
      </c>
      <c r="I141" s="655"/>
      <c r="J141" s="764"/>
      <c r="K141" s="426" t="s">
        <v>186</v>
      </c>
      <c r="L141" s="623" t="s">
        <v>186</v>
      </c>
      <c r="M141" s="680"/>
      <c r="N141" s="504" t="s">
        <v>397</v>
      </c>
    </row>
    <row r="142" spans="1:15" s="401" customFormat="1" ht="369.6" customHeight="1">
      <c r="A142" s="503" t="s">
        <v>252</v>
      </c>
      <c r="B142" s="462" t="s">
        <v>251</v>
      </c>
      <c r="C142" s="462"/>
      <c r="D142" s="307">
        <v>991.29</v>
      </c>
      <c r="E142" s="324">
        <v>0.51</v>
      </c>
      <c r="F142" s="399">
        <f t="shared" si="8"/>
        <v>505.55790000000002</v>
      </c>
      <c r="G142" s="299">
        <v>2020</v>
      </c>
      <c r="H142" s="420" t="s">
        <v>184</v>
      </c>
      <c r="I142" s="655"/>
      <c r="J142" s="764"/>
      <c r="K142" s="623" t="s">
        <v>186</v>
      </c>
      <c r="L142" s="623" t="s">
        <v>186</v>
      </c>
      <c r="M142" s="680"/>
      <c r="N142" s="504" t="s">
        <v>397</v>
      </c>
    </row>
    <row r="143" spans="1:15" s="401" customFormat="1" ht="30">
      <c r="A143" s="683" t="s">
        <v>214</v>
      </c>
      <c r="B143" s="683"/>
      <c r="C143" s="683"/>
      <c r="D143" s="683"/>
      <c r="E143" s="683"/>
      <c r="F143" s="325">
        <f>+SUMIF(K140:K140,"cumple",F140:F140)</f>
        <v>960.01</v>
      </c>
      <c r="G143" s="421" t="s">
        <v>215</v>
      </c>
      <c r="H143" s="421"/>
      <c r="I143" s="422"/>
      <c r="J143" s="410">
        <f>+AVERAGE(J140:J142)</f>
        <v>960.01</v>
      </c>
      <c r="K143" s="411"/>
      <c r="L143" s="411"/>
      <c r="M143" s="411"/>
      <c r="N143" s="103" t="s">
        <v>186</v>
      </c>
    </row>
    <row r="144" spans="1:15" ht="15.6">
      <c r="A144" s="537"/>
      <c r="B144" s="538"/>
      <c r="C144" s="538"/>
      <c r="D144" s="1"/>
      <c r="E144" s="1"/>
      <c r="F144" s="1"/>
      <c r="G144" s="1"/>
      <c r="H144" s="1"/>
      <c r="I144" s="1"/>
      <c r="J144" s="1"/>
      <c r="K144" s="2"/>
      <c r="L144" s="2"/>
      <c r="M144" s="2"/>
      <c r="N144" s="496"/>
    </row>
    <row r="145" spans="1:15" ht="36.6">
      <c r="A145" s="381">
        <v>12</v>
      </c>
      <c r="B145" s="382"/>
      <c r="C145" s="382"/>
      <c r="D145" s="383"/>
      <c r="E145" s="641" t="str">
        <f>+'LISTA DE OFERENTES'!B17</f>
        <v>INGEPROYECT LTDA</v>
      </c>
      <c r="F145" s="641"/>
      <c r="G145" s="641"/>
      <c r="H145" s="641"/>
      <c r="I145" s="641"/>
      <c r="J145" s="641"/>
      <c r="K145" s="641"/>
      <c r="L145" s="641"/>
      <c r="M145" s="641"/>
      <c r="N145" s="641"/>
      <c r="O145" s="492"/>
    </row>
    <row r="146" spans="1:15" ht="25.8">
      <c r="A146" s="493" t="s">
        <v>188</v>
      </c>
      <c r="B146" s="384">
        <f>COUNTIF(K153:K154,"CUMPLE")</f>
        <v>2</v>
      </c>
      <c r="C146" s="385" t="s">
        <v>189</v>
      </c>
      <c r="D146" s="386">
        <f>+$E$391</f>
        <v>157.36787425360029</v>
      </c>
      <c r="E146" s="641"/>
      <c r="F146" s="641"/>
      <c r="G146" s="641"/>
      <c r="H146" s="641"/>
      <c r="I146" s="641"/>
      <c r="J146" s="641"/>
      <c r="K146" s="641"/>
      <c r="L146" s="641"/>
      <c r="M146" s="641"/>
      <c r="N146" s="641"/>
    </row>
    <row r="147" spans="1:15" ht="22.8">
      <c r="A147" s="494" t="s">
        <v>190</v>
      </c>
      <c r="B147" s="387"/>
      <c r="C147" s="22">
        <v>1</v>
      </c>
      <c r="D147" s="388">
        <f>+D146*C147</f>
        <v>157.36787425360029</v>
      </c>
      <c r="E147" s="641"/>
      <c r="F147" s="641"/>
      <c r="G147" s="641"/>
      <c r="H147" s="641"/>
      <c r="I147" s="641"/>
      <c r="J147" s="641"/>
      <c r="K147" s="641"/>
      <c r="L147" s="641"/>
      <c r="M147" s="641"/>
      <c r="N147" s="641"/>
    </row>
    <row r="148" spans="1:15" ht="45">
      <c r="A148" s="494" t="s">
        <v>191</v>
      </c>
      <c r="B148" s="387"/>
      <c r="C148" s="389">
        <v>46000</v>
      </c>
      <c r="D148" s="390"/>
      <c r="E148" s="641"/>
      <c r="F148" s="641"/>
      <c r="G148" s="641"/>
      <c r="H148" s="641"/>
      <c r="I148" s="641"/>
      <c r="J148" s="641"/>
      <c r="K148" s="641"/>
      <c r="L148" s="641"/>
      <c r="M148" s="641"/>
      <c r="N148" s="641"/>
    </row>
    <row r="149" spans="1:15" ht="45">
      <c r="A149" s="494" t="s">
        <v>192</v>
      </c>
      <c r="B149" s="387"/>
      <c r="C149" s="391" t="str">
        <f>+IF(F155&gt;=D147,"CUMPLE","NO CUMPLE")</f>
        <v>CUMPLE</v>
      </c>
      <c r="D149" s="390"/>
      <c r="E149" s="641"/>
      <c r="F149" s="641"/>
      <c r="G149" s="641"/>
      <c r="H149" s="641"/>
      <c r="I149" s="641"/>
      <c r="J149" s="641"/>
      <c r="K149" s="641"/>
      <c r="L149" s="641"/>
      <c r="M149" s="641"/>
      <c r="N149" s="641"/>
    </row>
    <row r="150" spans="1:15" ht="187.95" customHeight="1">
      <c r="A150" s="643" t="s">
        <v>193</v>
      </c>
      <c r="B150" s="643"/>
      <c r="C150" s="643"/>
      <c r="D150" s="643"/>
      <c r="E150" s="643"/>
      <c r="F150" s="643"/>
      <c r="G150" s="643"/>
      <c r="H150" s="32" t="s">
        <v>194</v>
      </c>
      <c r="I150" s="271" t="s">
        <v>195</v>
      </c>
      <c r="J150" s="271"/>
      <c r="K150" s="682" t="s">
        <v>196</v>
      </c>
      <c r="L150" s="682" t="s">
        <v>197</v>
      </c>
      <c r="M150" s="682" t="s">
        <v>198</v>
      </c>
      <c r="N150" s="678" t="s">
        <v>199</v>
      </c>
    </row>
    <row r="151" spans="1:15" ht="46.8">
      <c r="A151" s="26" t="s">
        <v>200</v>
      </c>
      <c r="B151" s="649" t="s">
        <v>201</v>
      </c>
      <c r="C151" s="649"/>
      <c r="D151" s="27" t="s">
        <v>202</v>
      </c>
      <c r="E151" s="34" t="s">
        <v>203</v>
      </c>
      <c r="F151" s="34" t="s">
        <v>204</v>
      </c>
      <c r="G151" s="28" t="s">
        <v>205</v>
      </c>
      <c r="H151" s="28" t="s">
        <v>206</v>
      </c>
      <c r="I151" s="48" t="s">
        <v>207</v>
      </c>
      <c r="J151" s="149" t="s">
        <v>208</v>
      </c>
      <c r="K151" s="682"/>
      <c r="L151" s="682"/>
      <c r="M151" s="682"/>
      <c r="N151" s="678"/>
    </row>
    <row r="152" spans="1:15" ht="15.6">
      <c r="A152" s="612" t="str">
        <f>+'LISTA DE OFERENTES'!B17</f>
        <v>INGEPROYECT LTDA</v>
      </c>
      <c r="B152" s="44"/>
      <c r="C152" s="44"/>
      <c r="D152" s="44"/>
      <c r="E152" s="44"/>
      <c r="F152" s="44"/>
      <c r="G152" s="44"/>
      <c r="H152" s="44"/>
      <c r="I152" s="44"/>
      <c r="J152" s="44"/>
      <c r="K152" s="682"/>
      <c r="L152" s="682"/>
      <c r="M152" s="682"/>
      <c r="N152" s="678"/>
    </row>
    <row r="153" spans="1:15" ht="205.2" customHeight="1">
      <c r="A153" s="593" t="s">
        <v>253</v>
      </c>
      <c r="B153" s="656" t="s">
        <v>254</v>
      </c>
      <c r="C153" s="656"/>
      <c r="D153" s="594">
        <v>733.12</v>
      </c>
      <c r="E153" s="595">
        <v>1</v>
      </c>
      <c r="F153" s="596">
        <f>+D153*E153</f>
        <v>733.12</v>
      </c>
      <c r="G153" s="597">
        <v>2020</v>
      </c>
      <c r="H153" s="598" t="s">
        <v>184</v>
      </c>
      <c r="I153" s="658" t="str">
        <f>+A152</f>
        <v>INGEPROYECT LTDA</v>
      </c>
      <c r="J153" s="765"/>
      <c r="K153" s="599" t="s">
        <v>184</v>
      </c>
      <c r="L153" s="599" t="s">
        <v>186</v>
      </c>
      <c r="M153" s="664" t="s">
        <v>184</v>
      </c>
      <c r="N153" s="600" t="s">
        <v>398</v>
      </c>
    </row>
    <row r="154" spans="1:15" ht="57" customHeight="1">
      <c r="A154" s="601" t="s">
        <v>255</v>
      </c>
      <c r="B154" s="657" t="s">
        <v>256</v>
      </c>
      <c r="C154" s="657"/>
      <c r="D154" s="307">
        <v>235.02</v>
      </c>
      <c r="E154" s="324">
        <v>1</v>
      </c>
      <c r="F154" s="450">
        <f>+D154*E154</f>
        <v>235.02</v>
      </c>
      <c r="G154" s="299">
        <v>2021</v>
      </c>
      <c r="H154" s="420" t="s">
        <v>184</v>
      </c>
      <c r="I154" s="655"/>
      <c r="J154" s="400">
        <f t="shared" ref="J154" si="9">+IF(K154="CUMPLE",F154,0)</f>
        <v>235.02</v>
      </c>
      <c r="K154" s="426" t="s">
        <v>184</v>
      </c>
      <c r="L154" s="426" t="s">
        <v>184</v>
      </c>
      <c r="M154" s="653"/>
      <c r="N154" s="602"/>
    </row>
    <row r="155" spans="1:15" ht="68.400000000000006" customHeight="1">
      <c r="A155" s="603" t="s">
        <v>214</v>
      </c>
      <c r="B155" s="712"/>
      <c r="C155" s="713"/>
      <c r="D155" s="604"/>
      <c r="E155" s="604"/>
      <c r="F155" s="605">
        <f>+SUMIF(K153:K154,"cumple",F153:F154)</f>
        <v>968.14</v>
      </c>
      <c r="G155" s="606" t="s">
        <v>215</v>
      </c>
      <c r="H155" s="607"/>
      <c r="I155" s="608"/>
      <c r="J155" s="609">
        <f>+AVERAGE(J153:J154)</f>
        <v>235.02</v>
      </c>
      <c r="K155" s="610"/>
      <c r="L155" s="610"/>
      <c r="M155" s="610"/>
      <c r="N155" s="611" t="s">
        <v>184</v>
      </c>
    </row>
    <row r="156" spans="1:15" ht="15.6">
      <c r="A156" s="537"/>
      <c r="B156" s="538"/>
      <c r="C156" s="538"/>
      <c r="D156" s="1"/>
      <c r="E156" s="1"/>
      <c r="F156" s="1"/>
      <c r="G156" s="1"/>
      <c r="H156" s="1"/>
      <c r="I156" s="1"/>
      <c r="J156" s="1"/>
      <c r="K156" s="2"/>
      <c r="L156" s="2"/>
      <c r="M156" s="2"/>
      <c r="N156" s="496"/>
    </row>
    <row r="157" spans="1:15" ht="36.6">
      <c r="A157" s="381">
        <v>13</v>
      </c>
      <c r="B157" s="382"/>
      <c r="C157" s="382"/>
      <c r="D157" s="383"/>
      <c r="E157" s="641" t="str">
        <f>+'LISTA DE OFERENTES'!B18</f>
        <v>CONSORCIO MT FDLF 2025</v>
      </c>
      <c r="F157" s="641"/>
      <c r="G157" s="641"/>
      <c r="H157" s="641"/>
      <c r="I157" s="641"/>
      <c r="J157" s="641"/>
      <c r="K157" s="641"/>
      <c r="L157" s="641"/>
      <c r="M157" s="641"/>
      <c r="N157" s="641"/>
      <c r="O157" s="492"/>
    </row>
    <row r="158" spans="1:15" ht="25.8">
      <c r="A158" s="493" t="s">
        <v>188</v>
      </c>
      <c r="B158" s="384">
        <f>COUNTIF(K165:K167,"CUMPLE")</f>
        <v>2</v>
      </c>
      <c r="C158" s="392" t="s">
        <v>189</v>
      </c>
      <c r="D158" s="386">
        <f>+$E$391</f>
        <v>157.36787425360029</v>
      </c>
      <c r="E158" s="641"/>
      <c r="F158" s="641"/>
      <c r="G158" s="641"/>
      <c r="H158" s="641"/>
      <c r="I158" s="641"/>
      <c r="J158" s="641"/>
      <c r="K158" s="641"/>
      <c r="L158" s="641"/>
      <c r="M158" s="641"/>
      <c r="N158" s="641"/>
    </row>
    <row r="159" spans="1:15" ht="22.8">
      <c r="A159" s="494" t="s">
        <v>190</v>
      </c>
      <c r="B159" s="387"/>
      <c r="C159" s="326">
        <v>1</v>
      </c>
      <c r="D159" s="388">
        <f>+D158*C159</f>
        <v>157.36787425360029</v>
      </c>
      <c r="E159" s="641"/>
      <c r="F159" s="641"/>
      <c r="G159" s="641"/>
      <c r="H159" s="641"/>
      <c r="I159" s="641"/>
      <c r="J159" s="641"/>
      <c r="K159" s="641"/>
      <c r="L159" s="641"/>
      <c r="M159" s="641"/>
      <c r="N159" s="641"/>
    </row>
    <row r="160" spans="1:15" ht="45">
      <c r="A160" s="494" t="s">
        <v>191</v>
      </c>
      <c r="B160" s="387"/>
      <c r="C160" s="389">
        <v>46000</v>
      </c>
      <c r="D160" s="390"/>
      <c r="E160" s="641"/>
      <c r="F160" s="641"/>
      <c r="G160" s="641"/>
      <c r="H160" s="641"/>
      <c r="I160" s="641"/>
      <c r="J160" s="641"/>
      <c r="K160" s="641"/>
      <c r="L160" s="641"/>
      <c r="M160" s="641"/>
      <c r="N160" s="641"/>
    </row>
    <row r="161" spans="1:15" ht="45.6" thickBot="1">
      <c r="A161" s="494" t="s">
        <v>192</v>
      </c>
      <c r="B161" s="387"/>
      <c r="C161" s="391" t="str">
        <f>+IF(F168&gt;=D159,"CUMPLE","NO CUMPLE")</f>
        <v>CUMPLE</v>
      </c>
      <c r="D161" s="390"/>
      <c r="E161" s="641"/>
      <c r="F161" s="641"/>
      <c r="G161" s="641"/>
      <c r="H161" s="641"/>
      <c r="I161" s="641"/>
      <c r="J161" s="641"/>
      <c r="K161" s="641"/>
      <c r="L161" s="641"/>
      <c r="M161" s="641"/>
      <c r="N161" s="641"/>
    </row>
    <row r="162" spans="1:15" ht="187.95" customHeight="1" thickBot="1">
      <c r="A162" s="643" t="s">
        <v>193</v>
      </c>
      <c r="B162" s="643"/>
      <c r="C162" s="643"/>
      <c r="D162" s="643"/>
      <c r="E162" s="643"/>
      <c r="F162" s="643"/>
      <c r="G162" s="643"/>
      <c r="H162" s="32" t="s">
        <v>194</v>
      </c>
      <c r="I162" s="271" t="s">
        <v>195</v>
      </c>
      <c r="J162" s="271"/>
      <c r="K162" s="646" t="s">
        <v>196</v>
      </c>
      <c r="L162" s="368" t="s">
        <v>197</v>
      </c>
      <c r="M162" s="646" t="s">
        <v>198</v>
      </c>
      <c r="N162" s="370" t="s">
        <v>199</v>
      </c>
    </row>
    <row r="163" spans="1:15" ht="46.8">
      <c r="A163" s="26" t="s">
        <v>200</v>
      </c>
      <c r="B163" s="649" t="s">
        <v>201</v>
      </c>
      <c r="C163" s="649"/>
      <c r="D163" s="27" t="s">
        <v>202</v>
      </c>
      <c r="E163" s="34" t="s">
        <v>203</v>
      </c>
      <c r="F163" s="34" t="s">
        <v>204</v>
      </c>
      <c r="G163" s="28" t="s">
        <v>205</v>
      </c>
      <c r="H163" s="28" t="s">
        <v>206</v>
      </c>
      <c r="I163" s="48" t="s">
        <v>207</v>
      </c>
      <c r="J163" s="149" t="s">
        <v>208</v>
      </c>
      <c r="K163" s="646"/>
      <c r="L163" s="369"/>
      <c r="M163" s="646"/>
      <c r="N163" s="370"/>
    </row>
    <row r="164" spans="1:15" ht="15.6">
      <c r="A164" s="105" t="str">
        <f>+'LISTA DE OFERENTES'!G18</f>
        <v>MT PROJECTS S.A.S</v>
      </c>
      <c r="B164" s="44"/>
      <c r="C164" s="44"/>
      <c r="D164" s="31"/>
      <c r="E164" s="31"/>
      <c r="F164" s="31"/>
      <c r="G164" s="44"/>
      <c r="H164" s="44"/>
      <c r="I164" s="44"/>
      <c r="J164" s="44"/>
      <c r="K164" s="44"/>
      <c r="L164" s="44"/>
      <c r="M164" s="44"/>
      <c r="N164" s="46"/>
    </row>
    <row r="165" spans="1:15" s="401" customFormat="1" ht="183.6">
      <c r="A165" s="511" t="s">
        <v>257</v>
      </c>
      <c r="B165" s="681" t="s">
        <v>258</v>
      </c>
      <c r="C165" s="681"/>
      <c r="D165" s="307">
        <v>221.74</v>
      </c>
      <c r="E165" s="324">
        <v>0.75</v>
      </c>
      <c r="F165" s="399">
        <f>+D165*E165</f>
        <v>166.30500000000001</v>
      </c>
      <c r="G165" s="427">
        <v>2023</v>
      </c>
      <c r="H165" s="420" t="s">
        <v>184</v>
      </c>
      <c r="I165" s="360" t="str">
        <f>+A166</f>
        <v>INGENIERÍA MASTER S.A.S</v>
      </c>
      <c r="J165" s="301">
        <f t="shared" ref="J165:J167" si="10">+IF(K165="CUMPLE",F165,0)</f>
        <v>166.30500000000001</v>
      </c>
      <c r="K165" s="426" t="s">
        <v>184</v>
      </c>
      <c r="L165" s="426" t="s">
        <v>184</v>
      </c>
      <c r="M165" s="653" t="s">
        <v>184</v>
      </c>
      <c r="N165" s="504"/>
    </row>
    <row r="166" spans="1:15" s="401" customFormat="1" ht="21">
      <c r="A166" s="357" t="str">
        <f>+'LISTA DE OFERENTES'!K18</f>
        <v>INGENIERÍA MASTER S.A.S</v>
      </c>
      <c r="B166" s="428"/>
      <c r="C166" s="428"/>
      <c r="D166" s="429"/>
      <c r="E166" s="429"/>
      <c r="F166" s="429"/>
      <c r="G166" s="428"/>
      <c r="H166" s="428"/>
      <c r="I166" s="360"/>
      <c r="J166" s="428"/>
      <c r="K166" s="428"/>
      <c r="L166" s="428"/>
      <c r="M166" s="653"/>
      <c r="N166" s="430"/>
    </row>
    <row r="167" spans="1:15" s="401" customFormat="1" ht="100.2" customHeight="1">
      <c r="A167" s="511" t="s">
        <v>259</v>
      </c>
      <c r="B167" s="660" t="s">
        <v>260</v>
      </c>
      <c r="C167" s="660"/>
      <c r="D167" s="307">
        <v>1005.63</v>
      </c>
      <c r="E167" s="324">
        <v>1</v>
      </c>
      <c r="F167" s="399">
        <f>+D167*E167</f>
        <v>1005.63</v>
      </c>
      <c r="G167" s="427">
        <v>2019</v>
      </c>
      <c r="H167" s="420" t="s">
        <v>184</v>
      </c>
      <c r="I167" s="360"/>
      <c r="J167" s="301">
        <f t="shared" si="10"/>
        <v>1005.63</v>
      </c>
      <c r="K167" s="426" t="s">
        <v>184</v>
      </c>
      <c r="L167" s="426" t="s">
        <v>184</v>
      </c>
      <c r="M167" s="653"/>
      <c r="N167" s="504"/>
    </row>
    <row r="168" spans="1:15" s="401" customFormat="1" ht="52.2" customHeight="1" thickBot="1">
      <c r="A168" s="506" t="s">
        <v>214</v>
      </c>
      <c r="B168" s="408"/>
      <c r="C168" s="408"/>
      <c r="D168" s="408"/>
      <c r="E168" s="408"/>
      <c r="F168" s="325">
        <f>+SUMIF(K165:K167,"cumple",F165:F167)</f>
        <v>1171.9349999999999</v>
      </c>
      <c r="G168" s="684" t="s">
        <v>215</v>
      </c>
      <c r="H168" s="684"/>
      <c r="I168" s="684"/>
      <c r="J168" s="410">
        <f>+AVERAGE(J165:J167)</f>
        <v>585.96749999999997</v>
      </c>
      <c r="K168" s="411"/>
      <c r="L168" s="411"/>
      <c r="M168" s="411"/>
      <c r="N168" s="103" t="s">
        <v>184</v>
      </c>
    </row>
    <row r="169" spans="1:15" ht="15.6">
      <c r="A169" s="537"/>
      <c r="B169" s="538"/>
      <c r="C169" s="538"/>
      <c r="D169" s="1"/>
      <c r="E169" s="1"/>
      <c r="F169" s="1"/>
      <c r="G169" s="1"/>
      <c r="H169" s="1"/>
      <c r="I169" s="1"/>
      <c r="J169" s="1"/>
      <c r="K169" s="2"/>
      <c r="L169" s="2"/>
      <c r="M169" s="2"/>
      <c r="N169" s="496"/>
    </row>
    <row r="170" spans="1:15" ht="36.6">
      <c r="A170" s="381">
        <v>14</v>
      </c>
      <c r="B170" s="382"/>
      <c r="C170" s="382"/>
      <c r="D170" s="383"/>
      <c r="E170" s="641" t="str">
        <f>+'LISTA DE OFERENTES'!B19</f>
        <v>CONSORCIO FUNDADORES</v>
      </c>
      <c r="F170" s="641"/>
      <c r="G170" s="641"/>
      <c r="H170" s="641"/>
      <c r="I170" s="641"/>
      <c r="J170" s="641"/>
      <c r="K170" s="641"/>
      <c r="L170" s="641"/>
      <c r="M170" s="641"/>
      <c r="N170" s="641"/>
      <c r="O170" s="492"/>
    </row>
    <row r="171" spans="1:15" ht="21">
      <c r="A171" s="512" t="s">
        <v>188</v>
      </c>
      <c r="B171" s="432">
        <f>COUNTIF(K178:K180,"CUMPLE")</f>
        <v>2</v>
      </c>
      <c r="C171" s="392" t="s">
        <v>189</v>
      </c>
      <c r="D171" s="433">
        <f>+$E$391</f>
        <v>157.36787425360029</v>
      </c>
      <c r="E171" s="641"/>
      <c r="F171" s="641"/>
      <c r="G171" s="641"/>
      <c r="H171" s="641"/>
      <c r="I171" s="641"/>
      <c r="J171" s="641"/>
      <c r="K171" s="641"/>
      <c r="L171" s="641"/>
      <c r="M171" s="641"/>
      <c r="N171" s="641"/>
    </row>
    <row r="172" spans="1:15" ht="21">
      <c r="A172" s="513" t="s">
        <v>190</v>
      </c>
      <c r="B172" s="434"/>
      <c r="C172" s="326">
        <v>1</v>
      </c>
      <c r="D172" s="435">
        <f>+D171*C172</f>
        <v>157.36787425360029</v>
      </c>
      <c r="E172" s="641"/>
      <c r="F172" s="641"/>
      <c r="G172" s="641"/>
      <c r="H172" s="641"/>
      <c r="I172" s="641"/>
      <c r="J172" s="641"/>
      <c r="K172" s="641"/>
      <c r="L172" s="641"/>
      <c r="M172" s="641"/>
      <c r="N172" s="641"/>
    </row>
    <row r="173" spans="1:15" ht="21">
      <c r="A173" s="513" t="s">
        <v>191</v>
      </c>
      <c r="B173" s="434"/>
      <c r="C173" s="389">
        <v>46000</v>
      </c>
      <c r="D173" s="395"/>
      <c r="E173" s="641"/>
      <c r="F173" s="641"/>
      <c r="G173" s="641"/>
      <c r="H173" s="641"/>
      <c r="I173" s="641"/>
      <c r="J173" s="641"/>
      <c r="K173" s="641"/>
      <c r="L173" s="641"/>
      <c r="M173" s="641"/>
      <c r="N173" s="641"/>
    </row>
    <row r="174" spans="1:15" ht="21">
      <c r="A174" s="513" t="s">
        <v>192</v>
      </c>
      <c r="B174" s="434"/>
      <c r="C174" s="391" t="str">
        <f>+IF(F181&gt;=D172,"CUMPLE","NO CUMPLE")</f>
        <v>CUMPLE</v>
      </c>
      <c r="D174" s="395"/>
      <c r="E174" s="641"/>
      <c r="F174" s="641"/>
      <c r="G174" s="641"/>
      <c r="H174" s="641"/>
      <c r="I174" s="641"/>
      <c r="J174" s="641"/>
      <c r="K174" s="641"/>
      <c r="L174" s="641"/>
      <c r="M174" s="641"/>
      <c r="N174" s="641"/>
    </row>
    <row r="175" spans="1:15" ht="96" customHeight="1">
      <c r="A175" s="643" t="s">
        <v>193</v>
      </c>
      <c r="B175" s="643"/>
      <c r="C175" s="643"/>
      <c r="D175" s="643"/>
      <c r="E175" s="643"/>
      <c r="F175" s="643"/>
      <c r="G175" s="643"/>
      <c r="H175" s="32" t="s">
        <v>194</v>
      </c>
      <c r="I175" s="271" t="s">
        <v>195</v>
      </c>
      <c r="J175" s="271"/>
      <c r="K175" s="368" t="s">
        <v>196</v>
      </c>
      <c r="L175" s="368" t="s">
        <v>197</v>
      </c>
      <c r="M175" s="646" t="s">
        <v>198</v>
      </c>
      <c r="N175" s="370" t="s">
        <v>199</v>
      </c>
    </row>
    <row r="176" spans="1:15" ht="46.8">
      <c r="A176" s="26" t="s">
        <v>200</v>
      </c>
      <c r="B176" s="649" t="s">
        <v>201</v>
      </c>
      <c r="C176" s="649"/>
      <c r="D176" s="27" t="s">
        <v>202</v>
      </c>
      <c r="E176" s="34" t="s">
        <v>203</v>
      </c>
      <c r="F176" s="34" t="s">
        <v>204</v>
      </c>
      <c r="G176" s="28" t="s">
        <v>205</v>
      </c>
      <c r="H176" s="28" t="s">
        <v>206</v>
      </c>
      <c r="I176" s="48" t="s">
        <v>207</v>
      </c>
      <c r="J176" s="149" t="s">
        <v>208</v>
      </c>
      <c r="K176" s="368"/>
      <c r="L176" s="369"/>
      <c r="M176" s="646"/>
      <c r="N176" s="370"/>
    </row>
    <row r="177" spans="1:15" s="401" customFormat="1" ht="21">
      <c r="A177" s="436" t="str">
        <f>+'LISTA DE OFERENTES'!G19</f>
        <v>WILSON ANDRÉS DOMÍNGUEZ CASTIBLANCO</v>
      </c>
      <c r="B177" s="44"/>
      <c r="C177" s="44"/>
      <c r="D177" s="428"/>
      <c r="E177" s="428"/>
      <c r="F177" s="428"/>
      <c r="G177" s="428"/>
      <c r="H177" s="437"/>
      <c r="I177" s="437"/>
      <c r="J177" s="437"/>
      <c r="K177" s="428"/>
      <c r="L177" s="428"/>
      <c r="M177" s="428"/>
      <c r="N177" s="430"/>
    </row>
    <row r="178" spans="1:15" s="401" customFormat="1" ht="163.19999999999999">
      <c r="A178" s="514" t="s">
        <v>261</v>
      </c>
      <c r="B178" s="300" t="s">
        <v>262</v>
      </c>
      <c r="C178" s="300"/>
      <c r="D178" s="300">
        <v>120.9</v>
      </c>
      <c r="E178" s="438">
        <v>0.33</v>
      </c>
      <c r="F178" s="439">
        <f>+D178*E178</f>
        <v>39.897000000000006</v>
      </c>
      <c r="G178" s="440">
        <v>2023</v>
      </c>
      <c r="H178" s="420" t="s">
        <v>184</v>
      </c>
      <c r="I178" s="655" t="str">
        <f>+A179</f>
        <v>CESAR AUGUSTO ALMENARES VILLAREAL</v>
      </c>
      <c r="J178" s="301">
        <f t="shared" ref="J178:J180" si="11">+IF(K178="CUMPLE",F178,0)</f>
        <v>39.897000000000006</v>
      </c>
      <c r="K178" s="426" t="s">
        <v>184</v>
      </c>
      <c r="L178" s="426" t="s">
        <v>184</v>
      </c>
      <c r="M178" s="653" t="s">
        <v>184</v>
      </c>
      <c r="N178" s="504"/>
    </row>
    <row r="179" spans="1:15" s="401" customFormat="1" ht="21">
      <c r="A179" s="436" t="str">
        <f>+'LISTA DE OFERENTES'!K19</f>
        <v>CESAR AUGUSTO ALMENARES VILLAREAL</v>
      </c>
      <c r="B179" s="428"/>
      <c r="C179" s="428"/>
      <c r="D179" s="428"/>
      <c r="E179" s="428"/>
      <c r="F179" s="428"/>
      <c r="G179" s="428"/>
      <c r="H179" s="437"/>
      <c r="I179" s="655"/>
      <c r="J179" s="437"/>
      <c r="K179" s="428"/>
      <c r="L179" s="428"/>
      <c r="M179" s="653"/>
      <c r="N179" s="430"/>
    </row>
    <row r="180" spans="1:15" s="401" customFormat="1" ht="81.599999999999994">
      <c r="A180" s="514" t="s">
        <v>263</v>
      </c>
      <c r="B180" s="300" t="s">
        <v>264</v>
      </c>
      <c r="C180" s="300"/>
      <c r="D180" s="300">
        <v>919.09</v>
      </c>
      <c r="E180" s="438">
        <v>0.66</v>
      </c>
      <c r="F180" s="439">
        <f>+D180*E180</f>
        <v>606.59940000000006</v>
      </c>
      <c r="G180" s="440">
        <v>2015</v>
      </c>
      <c r="H180" s="420" t="s">
        <v>184</v>
      </c>
      <c r="I180" s="655"/>
      <c r="J180" s="301">
        <f t="shared" si="11"/>
        <v>606.59940000000006</v>
      </c>
      <c r="K180" s="426" t="s">
        <v>184</v>
      </c>
      <c r="L180" s="426" t="s">
        <v>184</v>
      </c>
      <c r="M180" s="653"/>
      <c r="N180" s="504"/>
    </row>
    <row r="181" spans="1:15" s="401" customFormat="1" ht="30">
      <c r="A181" s="506" t="s">
        <v>214</v>
      </c>
      <c r="B181" s="408"/>
      <c r="C181" s="408"/>
      <c r="D181" s="408"/>
      <c r="E181" s="408"/>
      <c r="F181" s="325">
        <f>+SUMIF(K178:K180,"cumple",F178:F180)</f>
        <v>646.49640000000011</v>
      </c>
      <c r="G181" s="409" t="s">
        <v>215</v>
      </c>
      <c r="H181" s="409"/>
      <c r="I181" s="431"/>
      <c r="J181" s="410">
        <f>+AVERAGE(J178:J180)</f>
        <v>323.24820000000005</v>
      </c>
      <c r="K181" s="411"/>
      <c r="L181" s="411"/>
      <c r="M181" s="411"/>
      <c r="N181" s="103" t="s">
        <v>184</v>
      </c>
    </row>
    <row r="182" spans="1:15" ht="15.6">
      <c r="A182" s="537"/>
      <c r="B182" s="538"/>
      <c r="C182" s="538"/>
      <c r="D182" s="1"/>
      <c r="E182" s="1"/>
      <c r="F182" s="1"/>
      <c r="G182" s="1"/>
      <c r="H182" s="1"/>
      <c r="I182" s="1"/>
      <c r="J182" s="1"/>
      <c r="K182" s="2"/>
      <c r="L182" s="2"/>
      <c r="M182" s="2"/>
      <c r="N182" s="496"/>
    </row>
    <row r="183" spans="1:15" ht="36.6">
      <c r="A183" s="381">
        <v>15</v>
      </c>
      <c r="B183" s="382"/>
      <c r="C183" s="382"/>
      <c r="D183" s="383"/>
      <c r="E183" s="641" t="str">
        <f>+'LISTA DE OFERENTES'!B20</f>
        <v>SOLIUN SAS</v>
      </c>
      <c r="F183" s="641"/>
      <c r="G183" s="641"/>
      <c r="H183" s="641"/>
      <c r="I183" s="641"/>
      <c r="J183" s="641"/>
      <c r="K183" s="641"/>
      <c r="L183" s="641"/>
      <c r="M183" s="641"/>
      <c r="N183" s="641"/>
      <c r="O183" s="492"/>
    </row>
    <row r="184" spans="1:15" ht="21">
      <c r="A184" s="512" t="s">
        <v>188</v>
      </c>
      <c r="B184" s="432">
        <f>COUNTIF(K191:K191,"CUMPLE")</f>
        <v>1</v>
      </c>
      <c r="C184" s="392" t="s">
        <v>189</v>
      </c>
      <c r="D184" s="433">
        <f>+$E$391</f>
        <v>157.36787425360029</v>
      </c>
      <c r="E184" s="641"/>
      <c r="F184" s="641"/>
      <c r="G184" s="641"/>
      <c r="H184" s="641"/>
      <c r="I184" s="641"/>
      <c r="J184" s="641"/>
      <c r="K184" s="641"/>
      <c r="L184" s="641"/>
      <c r="M184" s="641"/>
      <c r="N184" s="641"/>
    </row>
    <row r="185" spans="1:15" ht="21">
      <c r="A185" s="513" t="s">
        <v>190</v>
      </c>
      <c r="B185" s="434"/>
      <c r="C185" s="326">
        <v>1</v>
      </c>
      <c r="D185" s="435">
        <f>+D184*C185</f>
        <v>157.36787425360029</v>
      </c>
      <c r="E185" s="641"/>
      <c r="F185" s="641"/>
      <c r="G185" s="641"/>
      <c r="H185" s="641"/>
      <c r="I185" s="641"/>
      <c r="J185" s="641"/>
      <c r="K185" s="641"/>
      <c r="L185" s="641"/>
      <c r="M185" s="641"/>
      <c r="N185" s="641"/>
    </row>
    <row r="186" spans="1:15" ht="21">
      <c r="A186" s="513" t="s">
        <v>191</v>
      </c>
      <c r="B186" s="434"/>
      <c r="C186" s="389">
        <v>46000</v>
      </c>
      <c r="D186" s="395"/>
      <c r="E186" s="641"/>
      <c r="F186" s="641"/>
      <c r="G186" s="641"/>
      <c r="H186" s="641"/>
      <c r="I186" s="641"/>
      <c r="J186" s="641"/>
      <c r="K186" s="641"/>
      <c r="L186" s="641"/>
      <c r="M186" s="641"/>
      <c r="N186" s="641"/>
    </row>
    <row r="187" spans="1:15" ht="21">
      <c r="A187" s="513" t="s">
        <v>192</v>
      </c>
      <c r="B187" s="434"/>
      <c r="C187" s="391" t="str">
        <f>+IF(F192&gt;=D185,"CUMPLE","NO CUMPLE")</f>
        <v>CUMPLE</v>
      </c>
      <c r="D187" s="395"/>
      <c r="E187" s="641"/>
      <c r="F187" s="641"/>
      <c r="G187" s="641"/>
      <c r="H187" s="641"/>
      <c r="I187" s="641"/>
      <c r="J187" s="641"/>
      <c r="K187" s="641"/>
      <c r="L187" s="641"/>
      <c r="M187" s="641"/>
      <c r="N187" s="641"/>
    </row>
    <row r="188" spans="1:15" ht="202.8">
      <c r="A188" s="643" t="s">
        <v>193</v>
      </c>
      <c r="B188" s="643"/>
      <c r="C188" s="643"/>
      <c r="D188" s="643"/>
      <c r="E188" s="643"/>
      <c r="F188" s="643"/>
      <c r="G188" s="643"/>
      <c r="H188" s="32" t="s">
        <v>194</v>
      </c>
      <c r="I188" s="271" t="s">
        <v>195</v>
      </c>
      <c r="J188" s="271"/>
      <c r="K188" s="368" t="s">
        <v>196</v>
      </c>
      <c r="L188" s="368" t="s">
        <v>197</v>
      </c>
      <c r="M188" s="646" t="s">
        <v>198</v>
      </c>
      <c r="N188" s="370" t="s">
        <v>199</v>
      </c>
    </row>
    <row r="189" spans="1:15" ht="46.8">
      <c r="A189" s="26" t="s">
        <v>200</v>
      </c>
      <c r="B189" s="649" t="s">
        <v>201</v>
      </c>
      <c r="C189" s="649"/>
      <c r="D189" s="27" t="s">
        <v>202</v>
      </c>
      <c r="E189" s="34" t="s">
        <v>203</v>
      </c>
      <c r="F189" s="34" t="s">
        <v>204</v>
      </c>
      <c r="G189" s="28" t="s">
        <v>205</v>
      </c>
      <c r="H189" s="28" t="s">
        <v>206</v>
      </c>
      <c r="I189" s="48" t="s">
        <v>207</v>
      </c>
      <c r="J189" s="149" t="s">
        <v>208</v>
      </c>
      <c r="K189" s="368"/>
      <c r="L189" s="369"/>
      <c r="M189" s="646"/>
      <c r="N189" s="370"/>
    </row>
    <row r="190" spans="1:15" s="401" customFormat="1" ht="40.950000000000003" customHeight="1">
      <c r="A190" s="449" t="str">
        <f>+'LISTA DE OFERENTES'!B20</f>
        <v>SOLIUN SAS</v>
      </c>
      <c r="B190" s="44"/>
      <c r="C190" s="44"/>
      <c r="D190" s="429"/>
      <c r="E190" s="429"/>
      <c r="F190" s="429"/>
      <c r="G190" s="428"/>
      <c r="H190" s="428"/>
      <c r="I190" s="428"/>
      <c r="J190" s="428"/>
      <c r="K190" s="442"/>
      <c r="L190" s="442"/>
      <c r="M190" s="442"/>
      <c r="N190" s="515"/>
    </row>
    <row r="191" spans="1:15" s="401" customFormat="1" ht="150" customHeight="1">
      <c r="A191" s="503" t="s">
        <v>265</v>
      </c>
      <c r="B191" s="675" t="s">
        <v>266</v>
      </c>
      <c r="C191" s="675"/>
      <c r="D191" s="298">
        <v>888.02</v>
      </c>
      <c r="E191" s="327">
        <v>0.5</v>
      </c>
      <c r="F191" s="450">
        <f>+D191*E191</f>
        <v>444.01</v>
      </c>
      <c r="G191" s="299">
        <v>2018</v>
      </c>
      <c r="H191" s="300" t="s">
        <v>184</v>
      </c>
      <c r="I191" s="451" t="str">
        <f>+A190</f>
        <v>SOLIUN SAS</v>
      </c>
      <c r="J191" s="444">
        <f>+IF(K191="CUMPLE",F191,0)</f>
        <v>444.01</v>
      </c>
      <c r="K191" s="426" t="s">
        <v>184</v>
      </c>
      <c r="L191" s="426" t="s">
        <v>184</v>
      </c>
      <c r="M191" s="426" t="s">
        <v>184</v>
      </c>
      <c r="N191" s="504"/>
    </row>
    <row r="192" spans="1:15" s="401" customFormat="1" ht="66" customHeight="1">
      <c r="A192" s="506" t="s">
        <v>214</v>
      </c>
      <c r="B192" s="408"/>
      <c r="C192" s="408"/>
      <c r="D192" s="408"/>
      <c r="E192" s="408"/>
      <c r="F192" s="362">
        <f>+SUMIF(K191:K191,"cumple",F191:F191)</f>
        <v>444.01</v>
      </c>
      <c r="G192" s="684" t="s">
        <v>215</v>
      </c>
      <c r="H192" s="684"/>
      <c r="I192" s="684"/>
      <c r="J192" s="377">
        <f>+AVERAGE(J191:J191)</f>
        <v>444.01</v>
      </c>
      <c r="K192" s="452"/>
      <c r="L192" s="452"/>
      <c r="M192" s="452"/>
      <c r="N192" s="103" t="s">
        <v>184</v>
      </c>
    </row>
    <row r="193" spans="1:15" ht="16.2" thickBot="1">
      <c r="A193" s="537"/>
      <c r="B193" s="538"/>
      <c r="C193" s="538"/>
      <c r="D193" s="1"/>
      <c r="E193" s="1"/>
      <c r="F193" s="1"/>
      <c r="G193" s="1"/>
      <c r="H193" s="1"/>
      <c r="I193" s="1"/>
      <c r="J193" s="1"/>
      <c r="K193" s="2"/>
      <c r="L193" s="2"/>
      <c r="M193" s="2"/>
      <c r="N193" s="496"/>
    </row>
    <row r="194" spans="1:15" ht="36.6">
      <c r="A194" s="381">
        <v>16</v>
      </c>
      <c r="B194" s="382"/>
      <c r="C194" s="382"/>
      <c r="D194" s="383"/>
      <c r="E194" s="641" t="str">
        <f>'LISTA DE OFERENTES'!B21</f>
        <v xml:space="preserve">ABDO J. SALGADO AYOLA </v>
      </c>
      <c r="F194" s="641"/>
      <c r="G194" s="641"/>
      <c r="H194" s="641"/>
      <c r="I194" s="641"/>
      <c r="J194" s="641"/>
      <c r="K194" s="641"/>
      <c r="L194" s="641"/>
      <c r="M194" s="641"/>
      <c r="N194" s="641"/>
      <c r="O194" s="492"/>
    </row>
    <row r="195" spans="1:15" ht="21">
      <c r="A195" s="512" t="s">
        <v>188</v>
      </c>
      <c r="B195" s="432">
        <f>COUNTIF(K202:K202,"CUMPLE")</f>
        <v>1</v>
      </c>
      <c r="C195" s="392" t="s">
        <v>189</v>
      </c>
      <c r="D195" s="433">
        <f>+$E$391</f>
        <v>157.36787425360029</v>
      </c>
      <c r="E195" s="641"/>
      <c r="F195" s="641"/>
      <c r="G195" s="641"/>
      <c r="H195" s="641"/>
      <c r="I195" s="641"/>
      <c r="J195" s="641"/>
      <c r="K195" s="641"/>
      <c r="L195" s="641"/>
      <c r="M195" s="641"/>
      <c r="N195" s="641"/>
    </row>
    <row r="196" spans="1:15" ht="21">
      <c r="A196" s="513" t="s">
        <v>190</v>
      </c>
      <c r="B196" s="434"/>
      <c r="C196" s="326">
        <v>1</v>
      </c>
      <c r="D196" s="435">
        <f>+D195*C196</f>
        <v>157.36787425360029</v>
      </c>
      <c r="E196" s="641"/>
      <c r="F196" s="641"/>
      <c r="G196" s="641"/>
      <c r="H196" s="641"/>
      <c r="I196" s="641"/>
      <c r="J196" s="641"/>
      <c r="K196" s="641"/>
      <c r="L196" s="641"/>
      <c r="M196" s="641"/>
      <c r="N196" s="641"/>
    </row>
    <row r="197" spans="1:15" ht="21">
      <c r="A197" s="513" t="s">
        <v>191</v>
      </c>
      <c r="B197" s="434"/>
      <c r="C197" s="389">
        <v>46000</v>
      </c>
      <c r="D197" s="454"/>
      <c r="E197" s="641"/>
      <c r="F197" s="641"/>
      <c r="G197" s="641"/>
      <c r="H197" s="641"/>
      <c r="I197" s="641"/>
      <c r="J197" s="641"/>
      <c r="K197" s="641"/>
      <c r="L197" s="641"/>
      <c r="M197" s="641"/>
      <c r="N197" s="641"/>
    </row>
    <row r="198" spans="1:15" ht="21.6" thickBot="1">
      <c r="A198" s="513" t="s">
        <v>192</v>
      </c>
      <c r="B198" s="434"/>
      <c r="C198" s="391" t="str">
        <f>+IF(F203&gt;=D196,"CUMPLE","NO CUMPLE")</f>
        <v>CUMPLE</v>
      </c>
      <c r="D198" s="454"/>
      <c r="E198" s="641"/>
      <c r="F198" s="641"/>
      <c r="G198" s="641"/>
      <c r="H198" s="641"/>
      <c r="I198" s="641"/>
      <c r="J198" s="641"/>
      <c r="K198" s="641"/>
      <c r="L198" s="641"/>
      <c r="M198" s="641"/>
      <c r="N198" s="641"/>
    </row>
    <row r="199" spans="1:15" ht="203.4" thickBot="1">
      <c r="A199" s="643" t="s">
        <v>193</v>
      </c>
      <c r="B199" s="643"/>
      <c r="C199" s="643"/>
      <c r="D199" s="643"/>
      <c r="E199" s="643"/>
      <c r="F199" s="643"/>
      <c r="G199" s="643"/>
      <c r="H199" s="32" t="s">
        <v>194</v>
      </c>
      <c r="I199" s="32" t="s">
        <v>195</v>
      </c>
      <c r="J199" s="32"/>
      <c r="K199" s="379" t="s">
        <v>196</v>
      </c>
      <c r="L199" s="379" t="s">
        <v>197</v>
      </c>
      <c r="M199" s="646" t="s">
        <v>198</v>
      </c>
      <c r="N199" s="380" t="s">
        <v>199</v>
      </c>
    </row>
    <row r="200" spans="1:15" ht="46.8">
      <c r="A200" s="26" t="s">
        <v>200</v>
      </c>
      <c r="B200" s="649" t="s">
        <v>201</v>
      </c>
      <c r="C200" s="649"/>
      <c r="D200" s="27" t="s">
        <v>202</v>
      </c>
      <c r="E200" s="34" t="s">
        <v>203</v>
      </c>
      <c r="F200" s="34" t="s">
        <v>204</v>
      </c>
      <c r="G200" s="28" t="s">
        <v>205</v>
      </c>
      <c r="H200" s="28" t="s">
        <v>206</v>
      </c>
      <c r="I200" s="48" t="s">
        <v>267</v>
      </c>
      <c r="J200" s="149" t="s">
        <v>208</v>
      </c>
      <c r="K200" s="368"/>
      <c r="L200" s="369"/>
      <c r="M200" s="646"/>
      <c r="N200" s="370"/>
    </row>
    <row r="201" spans="1:15" ht="40.200000000000003" customHeight="1">
      <c r="A201" s="30"/>
      <c r="B201" s="44"/>
      <c r="C201" s="44"/>
      <c r="D201" s="31"/>
      <c r="E201" s="31"/>
      <c r="F201" s="31"/>
      <c r="G201" s="44"/>
      <c r="H201" s="44"/>
      <c r="I201" s="44"/>
      <c r="J201" s="44"/>
      <c r="K201" s="44"/>
      <c r="L201" s="44"/>
      <c r="M201" s="44"/>
      <c r="N201" s="46"/>
    </row>
    <row r="202" spans="1:15" s="401" customFormat="1" ht="102">
      <c r="A202" s="503" t="s">
        <v>268</v>
      </c>
      <c r="B202" s="365" t="s">
        <v>269</v>
      </c>
      <c r="C202" s="365"/>
      <c r="D202" s="298">
        <v>328.06</v>
      </c>
      <c r="E202" s="324">
        <v>1</v>
      </c>
      <c r="F202" s="320">
        <f>D202*E202</f>
        <v>328.06</v>
      </c>
      <c r="G202" s="299">
        <v>2019</v>
      </c>
      <c r="H202" s="300"/>
      <c r="I202" s="314">
        <f>+D194</f>
        <v>0</v>
      </c>
      <c r="J202" s="444">
        <f>+IF(K202="CUMPLE",F202,0)</f>
        <v>328.06</v>
      </c>
      <c r="K202" s="364" t="s">
        <v>184</v>
      </c>
      <c r="L202" s="364" t="s">
        <v>184</v>
      </c>
      <c r="M202" s="364" t="s">
        <v>184</v>
      </c>
      <c r="N202" s="504"/>
    </row>
    <row r="203" spans="1:15" s="401" customFormat="1" ht="39" customHeight="1">
      <c r="A203" s="506" t="s">
        <v>214</v>
      </c>
      <c r="B203" s="408"/>
      <c r="C203" s="408"/>
      <c r="D203" s="408"/>
      <c r="E203" s="408"/>
      <c r="F203" s="325">
        <f>+SUMIF(K202:K202,"cumple",F202:F202)</f>
        <v>328.06</v>
      </c>
      <c r="G203" s="409" t="s">
        <v>215</v>
      </c>
      <c r="H203" s="409"/>
      <c r="I203" s="409"/>
      <c r="J203" s="410">
        <f>+AVERAGE(J202:J202)</f>
        <v>328.06</v>
      </c>
      <c r="K203" s="411"/>
      <c r="L203" s="411"/>
      <c r="M203" s="411"/>
      <c r="N203" s="103" t="s">
        <v>184</v>
      </c>
    </row>
    <row r="204" spans="1:15" ht="16.2" thickBot="1">
      <c r="A204" s="537"/>
      <c r="B204" s="538"/>
      <c r="C204" s="538"/>
      <c r="D204" s="1"/>
      <c r="E204" s="1"/>
      <c r="F204" s="1"/>
      <c r="G204" s="1"/>
      <c r="H204" s="1"/>
      <c r="I204" s="1"/>
      <c r="J204" s="1"/>
      <c r="K204" s="2"/>
      <c r="L204" s="2"/>
      <c r="M204" s="2"/>
      <c r="N204" s="496"/>
    </row>
    <row r="205" spans="1:15" ht="36.6">
      <c r="A205" s="381">
        <v>17</v>
      </c>
      <c r="B205" s="382"/>
      <c r="C205" s="382"/>
      <c r="D205" s="383"/>
      <c r="E205" s="641" t="str">
        <f>'LISTA DE OFERENTES'!B22</f>
        <v>CONSORCIO PARQUES TAED FONTIBON</v>
      </c>
      <c r="F205" s="641"/>
      <c r="G205" s="641"/>
      <c r="H205" s="641"/>
      <c r="I205" s="641"/>
      <c r="J205" s="641"/>
      <c r="K205" s="641"/>
      <c r="L205" s="641"/>
      <c r="M205" s="641"/>
      <c r="N205" s="641"/>
      <c r="O205" s="492"/>
    </row>
    <row r="206" spans="1:15" ht="21">
      <c r="A206" s="512" t="s">
        <v>188</v>
      </c>
      <c r="B206" s="432">
        <f>COUNTIF(K213:K213,"CUMPLE")</f>
        <v>1</v>
      </c>
      <c r="C206" s="392" t="s">
        <v>189</v>
      </c>
      <c r="D206" s="433">
        <f>+$E$391</f>
        <v>157.36787425360029</v>
      </c>
      <c r="E206" s="641"/>
      <c r="F206" s="641"/>
      <c r="G206" s="641"/>
      <c r="H206" s="641"/>
      <c r="I206" s="641"/>
      <c r="J206" s="641"/>
      <c r="K206" s="641"/>
      <c r="L206" s="641"/>
      <c r="M206" s="641"/>
      <c r="N206" s="641"/>
    </row>
    <row r="207" spans="1:15" ht="21">
      <c r="A207" s="513" t="s">
        <v>190</v>
      </c>
      <c r="B207" s="434"/>
      <c r="C207" s="326">
        <v>1</v>
      </c>
      <c r="D207" s="435">
        <f>+D206*C207</f>
        <v>157.36787425360029</v>
      </c>
      <c r="E207" s="641"/>
      <c r="F207" s="641"/>
      <c r="G207" s="641"/>
      <c r="H207" s="641"/>
      <c r="I207" s="641"/>
      <c r="J207" s="641"/>
      <c r="K207" s="641"/>
      <c r="L207" s="641"/>
      <c r="M207" s="641"/>
      <c r="N207" s="641"/>
    </row>
    <row r="208" spans="1:15" ht="21">
      <c r="A208" s="513" t="s">
        <v>191</v>
      </c>
      <c r="B208" s="434"/>
      <c r="C208" s="389">
        <v>46000</v>
      </c>
      <c r="D208" s="454"/>
      <c r="E208" s="641"/>
      <c r="F208" s="641"/>
      <c r="G208" s="641"/>
      <c r="H208" s="641"/>
      <c r="I208" s="641"/>
      <c r="J208" s="641"/>
      <c r="K208" s="641"/>
      <c r="L208" s="641"/>
      <c r="M208" s="641"/>
      <c r="N208" s="641"/>
    </row>
    <row r="209" spans="1:15" ht="21.6" thickBot="1">
      <c r="A209" s="513" t="s">
        <v>192</v>
      </c>
      <c r="B209" s="434"/>
      <c r="C209" s="391" t="str">
        <f>+IF(F215&gt;=D207,"CUMPLE","NO CUMPLE")</f>
        <v>CUMPLE</v>
      </c>
      <c r="D209" s="454"/>
      <c r="E209" s="641"/>
      <c r="F209" s="641"/>
      <c r="G209" s="641"/>
      <c r="H209" s="641"/>
      <c r="I209" s="641"/>
      <c r="J209" s="641"/>
      <c r="K209" s="641"/>
      <c r="L209" s="641"/>
      <c r="M209" s="641"/>
      <c r="N209" s="641"/>
    </row>
    <row r="210" spans="1:15" ht="203.4" thickBot="1">
      <c r="A210" s="643" t="s">
        <v>193</v>
      </c>
      <c r="B210" s="643"/>
      <c r="C210" s="643"/>
      <c r="D210" s="643"/>
      <c r="E210" s="643"/>
      <c r="F210" s="643"/>
      <c r="G210" s="643"/>
      <c r="H210" s="32" t="s">
        <v>194</v>
      </c>
      <c r="I210" s="32" t="s">
        <v>195</v>
      </c>
      <c r="J210" s="32"/>
      <c r="K210" s="379" t="s">
        <v>196</v>
      </c>
      <c r="L210" s="379" t="s">
        <v>197</v>
      </c>
      <c r="M210" s="646" t="s">
        <v>198</v>
      </c>
      <c r="N210" s="380" t="s">
        <v>199</v>
      </c>
    </row>
    <row r="211" spans="1:15" ht="46.8">
      <c r="A211" s="26" t="s">
        <v>200</v>
      </c>
      <c r="B211" s="649" t="s">
        <v>201</v>
      </c>
      <c r="C211" s="649"/>
      <c r="D211" s="27" t="s">
        <v>202</v>
      </c>
      <c r="E211" s="34" t="s">
        <v>203</v>
      </c>
      <c r="F211" s="34" t="s">
        <v>204</v>
      </c>
      <c r="G211" s="28" t="s">
        <v>205</v>
      </c>
      <c r="H211" s="28" t="s">
        <v>206</v>
      </c>
      <c r="I211" s="48" t="s">
        <v>267</v>
      </c>
      <c r="J211" s="149" t="s">
        <v>208</v>
      </c>
      <c r="K211" s="368"/>
      <c r="L211" s="369"/>
      <c r="M211" s="646"/>
      <c r="N211" s="370"/>
    </row>
    <row r="212" spans="1:15" ht="15.6">
      <c r="A212" s="30" t="str">
        <f>'LISTA DE OFERENTES'!B19</f>
        <v>CONSORCIO FUNDADORES</v>
      </c>
      <c r="B212" s="44"/>
      <c r="C212" s="44"/>
      <c r="D212" s="31"/>
      <c r="E212" s="31"/>
      <c r="F212" s="31"/>
      <c r="G212" s="44"/>
      <c r="H212" s="44"/>
      <c r="I212" s="296"/>
      <c r="J212" s="51"/>
      <c r="K212" s="44"/>
      <c r="L212" s="44"/>
      <c r="M212" s="44"/>
      <c r="N212" s="46"/>
    </row>
    <row r="213" spans="1:15" s="401" customFormat="1" ht="222.75" customHeight="1">
      <c r="A213" s="516" t="s">
        <v>270</v>
      </c>
      <c r="B213" s="365" t="s">
        <v>271</v>
      </c>
      <c r="C213" s="365"/>
      <c r="D213" s="298">
        <v>243.86</v>
      </c>
      <c r="E213" s="327">
        <v>1</v>
      </c>
      <c r="F213" s="328">
        <f>D213*E213</f>
        <v>243.86</v>
      </c>
      <c r="G213" s="299">
        <v>2020</v>
      </c>
      <c r="H213" s="300" t="s">
        <v>184</v>
      </c>
      <c r="I213" s="314" t="s">
        <v>272</v>
      </c>
      <c r="J213" s="321">
        <f>F213</f>
        <v>243.86</v>
      </c>
      <c r="K213" s="364" t="s">
        <v>184</v>
      </c>
      <c r="L213" s="364" t="s">
        <v>184</v>
      </c>
      <c r="M213" s="364" t="s">
        <v>184</v>
      </c>
      <c r="N213" s="504" t="s">
        <v>402</v>
      </c>
    </row>
    <row r="214" spans="1:15" s="401" customFormat="1" ht="63">
      <c r="A214" s="516" t="s">
        <v>273</v>
      </c>
      <c r="B214" s="365" t="s">
        <v>274</v>
      </c>
      <c r="C214" s="366"/>
      <c r="D214" s="298">
        <v>239.98</v>
      </c>
      <c r="E214" s="327">
        <v>1</v>
      </c>
      <c r="F214" s="328">
        <f t="shared" ref="F214:F215" si="12">D214*E214</f>
        <v>239.98</v>
      </c>
      <c r="G214" s="299">
        <v>2017</v>
      </c>
      <c r="H214" s="300" t="s">
        <v>184</v>
      </c>
      <c r="I214" s="314" t="s">
        <v>272</v>
      </c>
      <c r="J214" s="321">
        <f>F214</f>
        <v>239.98</v>
      </c>
      <c r="K214" s="364" t="s">
        <v>184</v>
      </c>
      <c r="L214" s="364" t="s">
        <v>184</v>
      </c>
      <c r="M214" s="364" t="s">
        <v>184</v>
      </c>
      <c r="N214" s="504" t="s">
        <v>402</v>
      </c>
    </row>
    <row r="215" spans="1:15" s="401" customFormat="1" ht="84">
      <c r="A215" s="516" t="s">
        <v>275</v>
      </c>
      <c r="B215" s="365" t="s">
        <v>274</v>
      </c>
      <c r="C215" s="365"/>
      <c r="D215" s="298">
        <v>425.53</v>
      </c>
      <c r="E215" s="327">
        <v>1</v>
      </c>
      <c r="F215" s="328">
        <f t="shared" si="12"/>
        <v>425.53</v>
      </c>
      <c r="G215" s="299">
        <v>208</v>
      </c>
      <c r="H215" s="300" t="s">
        <v>184</v>
      </c>
      <c r="I215" s="314" t="s">
        <v>272</v>
      </c>
      <c r="J215" s="321">
        <f t="shared" ref="J215" si="13">F215</f>
        <v>425.53</v>
      </c>
      <c r="K215" s="364" t="s">
        <v>184</v>
      </c>
      <c r="L215" s="364" t="s">
        <v>184</v>
      </c>
      <c r="M215" s="364" t="s">
        <v>184</v>
      </c>
      <c r="N215" s="504" t="s">
        <v>402</v>
      </c>
    </row>
    <row r="216" spans="1:15" s="401" customFormat="1" ht="75" customHeight="1">
      <c r="A216" s="506" t="s">
        <v>214</v>
      </c>
      <c r="B216" s="408"/>
      <c r="C216" s="408"/>
      <c r="D216" s="408"/>
      <c r="E216" s="408"/>
      <c r="F216" s="325">
        <f>+SUMIF(K213:K215,"cumple",F213:F215)</f>
        <v>909.37</v>
      </c>
      <c r="G216" s="684" t="s">
        <v>215</v>
      </c>
      <c r="H216" s="684"/>
      <c r="I216" s="684"/>
      <c r="J216" s="410">
        <f>+AVERAGE(J213:J215)</f>
        <v>303.12333333333333</v>
      </c>
      <c r="K216" s="411"/>
      <c r="L216" s="411"/>
      <c r="M216" s="411"/>
      <c r="N216" s="103" t="s">
        <v>184</v>
      </c>
    </row>
    <row r="217" spans="1:15" ht="16.2" thickBot="1">
      <c r="A217" s="537"/>
      <c r="B217" s="538"/>
      <c r="C217" s="538"/>
      <c r="D217" s="1"/>
      <c r="E217" s="1"/>
      <c r="F217" s="1"/>
      <c r="G217" s="1"/>
      <c r="H217" s="1"/>
      <c r="I217" s="1"/>
      <c r="J217" s="1"/>
      <c r="K217" s="2"/>
      <c r="L217" s="2"/>
      <c r="M217" s="2"/>
      <c r="N217" s="496"/>
    </row>
    <row r="218" spans="1:15" ht="36.6">
      <c r="A218" s="381">
        <v>18</v>
      </c>
      <c r="B218" s="382"/>
      <c r="C218" s="382"/>
      <c r="D218" s="382"/>
      <c r="E218" s="641" t="str">
        <f>'LISTA DE OFERENTES'!B23</f>
        <v>ALCIRA PAEZ DURAN</v>
      </c>
      <c r="F218" s="641"/>
      <c r="G218" s="641"/>
      <c r="H218" s="641"/>
      <c r="I218" s="641"/>
      <c r="J218" s="641"/>
      <c r="K218" s="641"/>
      <c r="L218" s="641"/>
      <c r="M218" s="641"/>
      <c r="N218" s="641"/>
      <c r="O218" s="492"/>
    </row>
    <row r="219" spans="1:15" ht="25.8">
      <c r="A219" s="493" t="s">
        <v>188</v>
      </c>
      <c r="B219" s="384">
        <f>COUNTIF(K226:K226,"CUMPLE")</f>
        <v>0</v>
      </c>
      <c r="C219" s="392" t="s">
        <v>189</v>
      </c>
      <c r="D219" s="386">
        <f>+$E$391</f>
        <v>157.36787425360029</v>
      </c>
      <c r="E219" s="641"/>
      <c r="F219" s="641"/>
      <c r="G219" s="641"/>
      <c r="H219" s="641"/>
      <c r="I219" s="641"/>
      <c r="J219" s="641"/>
      <c r="K219" s="641"/>
      <c r="L219" s="641"/>
      <c r="M219" s="641"/>
      <c r="N219" s="641"/>
    </row>
    <row r="220" spans="1:15" ht="22.8">
      <c r="A220" s="494" t="s">
        <v>190</v>
      </c>
      <c r="B220" s="387"/>
      <c r="C220" s="326">
        <v>1</v>
      </c>
      <c r="D220" s="388">
        <f>+D219*C220</f>
        <v>157.36787425360029</v>
      </c>
      <c r="E220" s="641"/>
      <c r="F220" s="641"/>
      <c r="G220" s="641"/>
      <c r="H220" s="641"/>
      <c r="I220" s="641"/>
      <c r="J220" s="641"/>
      <c r="K220" s="641"/>
      <c r="L220" s="641"/>
      <c r="M220" s="641"/>
      <c r="N220" s="641"/>
    </row>
    <row r="221" spans="1:15" ht="45">
      <c r="A221" s="494" t="s">
        <v>191</v>
      </c>
      <c r="B221" s="387"/>
      <c r="C221" s="389">
        <v>46000</v>
      </c>
      <c r="D221" s="453"/>
      <c r="E221" s="641"/>
      <c r="F221" s="641"/>
      <c r="G221" s="641"/>
      <c r="H221" s="641"/>
      <c r="I221" s="641"/>
      <c r="J221" s="641"/>
      <c r="K221" s="641"/>
      <c r="L221" s="641"/>
      <c r="M221" s="641"/>
      <c r="N221" s="641"/>
    </row>
    <row r="222" spans="1:15" ht="45.6" thickBot="1">
      <c r="A222" s="494" t="s">
        <v>192</v>
      </c>
      <c r="B222" s="387"/>
      <c r="C222" s="391" t="str">
        <f>+IF(F228&gt;=D220,"CUMPLE","NO CUMPLE")</f>
        <v>NO CUMPLE</v>
      </c>
      <c r="D222" s="453"/>
      <c r="E222" s="641"/>
      <c r="F222" s="641"/>
      <c r="G222" s="641"/>
      <c r="H222" s="641"/>
      <c r="I222" s="641"/>
      <c r="J222" s="641"/>
      <c r="K222" s="641"/>
      <c r="L222" s="641"/>
      <c r="M222" s="641"/>
      <c r="N222" s="641"/>
    </row>
    <row r="223" spans="1:15" ht="203.4" thickBot="1">
      <c r="A223" s="643" t="s">
        <v>193</v>
      </c>
      <c r="B223" s="643"/>
      <c r="C223" s="643"/>
      <c r="D223" s="643"/>
      <c r="E223" s="643"/>
      <c r="F223" s="643"/>
      <c r="G223" s="643"/>
      <c r="H223" s="32" t="s">
        <v>194</v>
      </c>
      <c r="I223" s="32" t="s">
        <v>195</v>
      </c>
      <c r="J223" s="32"/>
      <c r="K223" s="379" t="s">
        <v>196</v>
      </c>
      <c r="L223" s="379" t="s">
        <v>197</v>
      </c>
      <c r="M223" s="646" t="s">
        <v>198</v>
      </c>
      <c r="N223" s="380" t="s">
        <v>199</v>
      </c>
    </row>
    <row r="224" spans="1:15" ht="46.8">
      <c r="A224" s="26" t="s">
        <v>200</v>
      </c>
      <c r="B224" s="34" t="s">
        <v>201</v>
      </c>
      <c r="C224" s="34"/>
      <c r="D224" s="27" t="s">
        <v>202</v>
      </c>
      <c r="E224" s="34" t="s">
        <v>203</v>
      </c>
      <c r="F224" s="34" t="s">
        <v>204</v>
      </c>
      <c r="G224" s="28" t="s">
        <v>205</v>
      </c>
      <c r="H224" s="28" t="s">
        <v>206</v>
      </c>
      <c r="I224" s="48" t="s">
        <v>267</v>
      </c>
      <c r="J224" s="149" t="s">
        <v>208</v>
      </c>
      <c r="K224" s="368"/>
      <c r="L224" s="369"/>
      <c r="M224" s="646"/>
      <c r="N224" s="370"/>
    </row>
    <row r="225" spans="1:15" ht="58.2" customHeight="1">
      <c r="A225" s="456"/>
      <c r="B225" s="31"/>
      <c r="C225" s="31"/>
      <c r="D225" s="31"/>
      <c r="E225" s="31"/>
      <c r="F225" s="31"/>
      <c r="G225" s="44"/>
      <c r="H225" s="44"/>
      <c r="I225" s="549"/>
      <c r="J225" s="549"/>
      <c r="K225" s="44"/>
      <c r="L225" s="44"/>
      <c r="M225" s="44"/>
      <c r="N225" s="46"/>
    </row>
    <row r="226" spans="1:15" s="401" customFormat="1" ht="109.95" customHeight="1">
      <c r="A226" s="503" t="s">
        <v>276</v>
      </c>
      <c r="B226" s="365" t="s">
        <v>239</v>
      </c>
      <c r="C226" s="365"/>
      <c r="D226" s="298">
        <v>335.56</v>
      </c>
      <c r="E226" s="324">
        <v>0.5</v>
      </c>
      <c r="F226" s="399">
        <f>D226*E226</f>
        <v>167.78</v>
      </c>
      <c r="G226" s="299">
        <v>2003</v>
      </c>
      <c r="H226" s="300" t="s">
        <v>184</v>
      </c>
      <c r="I226" s="455" t="s">
        <v>277</v>
      </c>
      <c r="J226" s="301">
        <f>+F226</f>
        <v>167.78</v>
      </c>
      <c r="K226" s="426" t="s">
        <v>186</v>
      </c>
      <c r="L226" s="426" t="s">
        <v>186</v>
      </c>
      <c r="M226" s="323"/>
      <c r="N226" s="526" t="s">
        <v>278</v>
      </c>
    </row>
    <row r="227" spans="1:15" s="401" customFormat="1" ht="87" customHeight="1" thickBot="1">
      <c r="A227" s="506" t="s">
        <v>214</v>
      </c>
      <c r="B227" s="408"/>
      <c r="C227" s="408"/>
      <c r="D227" s="408"/>
      <c r="E227" s="408"/>
      <c r="F227" s="325">
        <f>+SUMIF(K226:K226,"cumple",F226:F226)</f>
        <v>0</v>
      </c>
      <c r="G227" s="684" t="s">
        <v>215</v>
      </c>
      <c r="H227" s="684"/>
      <c r="I227" s="684"/>
      <c r="J227" s="410">
        <f>+AVERAGE(J226:J226)</f>
        <v>167.78</v>
      </c>
      <c r="K227" s="411"/>
      <c r="L227" s="411"/>
      <c r="M227" s="411"/>
      <c r="N227" s="103" t="s">
        <v>186</v>
      </c>
    </row>
    <row r="228" spans="1:15" ht="16.2" thickBot="1">
      <c r="A228" s="537"/>
      <c r="B228" s="538"/>
      <c r="C228" s="538"/>
      <c r="D228" s="1"/>
      <c r="E228" s="1"/>
      <c r="F228" s="1"/>
      <c r="G228" s="1"/>
      <c r="H228" s="1"/>
      <c r="I228" s="1"/>
      <c r="J228" s="1"/>
      <c r="K228" s="2"/>
      <c r="L228" s="2"/>
      <c r="M228" s="2"/>
      <c r="N228" s="496"/>
    </row>
    <row r="229" spans="1:15" ht="36.6">
      <c r="A229" s="381">
        <v>19</v>
      </c>
      <c r="B229" s="382"/>
      <c r="C229" s="382"/>
      <c r="D229" s="383"/>
      <c r="E229" s="641" t="str">
        <f>+VLOOKUP(A229,'LISTA DE OFERENTES'!$A$6:$B$35,2,TRUE)</f>
        <v>CONSORCIO INT PARKF</v>
      </c>
      <c r="F229" s="641"/>
      <c r="G229" s="641"/>
      <c r="H229" s="641"/>
      <c r="I229" s="641"/>
      <c r="J229" s="641"/>
      <c r="K229" s="641"/>
      <c r="L229" s="641"/>
      <c r="M229" s="641"/>
      <c r="N229" s="641"/>
    </row>
    <row r="230" spans="1:15" ht="25.8">
      <c r="A230" s="512" t="s">
        <v>188</v>
      </c>
      <c r="B230" s="432">
        <f>COUNTIF(K237:K237,"CUMPLE")</f>
        <v>1</v>
      </c>
      <c r="C230" s="392" t="s">
        <v>189</v>
      </c>
      <c r="D230" s="433">
        <f>+$E$391</f>
        <v>157.36787425360029</v>
      </c>
      <c r="E230" s="641"/>
      <c r="F230" s="641"/>
      <c r="G230" s="641"/>
      <c r="H230" s="641"/>
      <c r="I230" s="641"/>
      <c r="J230" s="641"/>
      <c r="K230" s="641"/>
      <c r="L230" s="641"/>
      <c r="M230" s="641"/>
      <c r="N230" s="641"/>
      <c r="O230" s="492"/>
    </row>
    <row r="231" spans="1:15" ht="21">
      <c r="A231" s="513" t="s">
        <v>190</v>
      </c>
      <c r="B231" s="434"/>
      <c r="C231" s="326">
        <v>1</v>
      </c>
      <c r="D231" s="435">
        <f>+D230*C231</f>
        <v>157.36787425360029</v>
      </c>
      <c r="E231" s="641"/>
      <c r="F231" s="641"/>
      <c r="G231" s="641"/>
      <c r="H231" s="641"/>
      <c r="I231" s="641"/>
      <c r="J231" s="641"/>
      <c r="K231" s="641"/>
      <c r="L231" s="641"/>
      <c r="M231" s="641"/>
      <c r="N231" s="641"/>
    </row>
    <row r="232" spans="1:15" ht="21">
      <c r="A232" s="513" t="s">
        <v>191</v>
      </c>
      <c r="B232" s="434"/>
      <c r="C232" s="389">
        <v>46000</v>
      </c>
      <c r="D232" s="454"/>
      <c r="E232" s="641"/>
      <c r="F232" s="641"/>
      <c r="G232" s="641"/>
      <c r="H232" s="641"/>
      <c r="I232" s="641"/>
      <c r="J232" s="641"/>
      <c r="K232" s="641"/>
      <c r="L232" s="641"/>
      <c r="M232" s="641"/>
      <c r="N232" s="641"/>
    </row>
    <row r="233" spans="1:15" ht="21.6" thickBot="1">
      <c r="A233" s="513" t="s">
        <v>192</v>
      </c>
      <c r="B233" s="434"/>
      <c r="C233" s="391" t="str">
        <f>+IF(F239&gt;=D231,"CUMPLE","NO CUMPLE")</f>
        <v>NO CUMPLE</v>
      </c>
      <c r="D233" s="454"/>
      <c r="E233" s="641"/>
      <c r="F233" s="641"/>
      <c r="G233" s="641"/>
      <c r="H233" s="641"/>
      <c r="I233" s="641"/>
      <c r="J233" s="641"/>
      <c r="K233" s="641"/>
      <c r="L233" s="641"/>
      <c r="M233" s="641"/>
      <c r="N233" s="641"/>
    </row>
    <row r="234" spans="1:15" ht="203.4" thickBot="1">
      <c r="A234" s="643" t="s">
        <v>193</v>
      </c>
      <c r="B234" s="643"/>
      <c r="C234" s="643"/>
      <c r="D234" s="643"/>
      <c r="E234" s="643"/>
      <c r="F234" s="643"/>
      <c r="G234" s="643"/>
      <c r="H234" s="32" t="s">
        <v>194</v>
      </c>
      <c r="I234" s="32" t="s">
        <v>195</v>
      </c>
      <c r="J234" s="32"/>
      <c r="K234" s="379" t="s">
        <v>196</v>
      </c>
      <c r="L234" s="379" t="s">
        <v>197</v>
      </c>
      <c r="M234" s="646" t="s">
        <v>198</v>
      </c>
      <c r="N234" s="380" t="s">
        <v>199</v>
      </c>
    </row>
    <row r="235" spans="1:15" ht="46.8">
      <c r="A235" s="26" t="s">
        <v>200</v>
      </c>
      <c r="B235" s="649" t="s">
        <v>201</v>
      </c>
      <c r="C235" s="649"/>
      <c r="D235" s="27" t="s">
        <v>202</v>
      </c>
      <c r="E235" s="34" t="s">
        <v>203</v>
      </c>
      <c r="F235" s="34" t="s">
        <v>204</v>
      </c>
      <c r="G235" s="28" t="s">
        <v>205</v>
      </c>
      <c r="H235" s="28" t="s">
        <v>206</v>
      </c>
      <c r="I235" s="48" t="s">
        <v>267</v>
      </c>
      <c r="J235" s="149" t="s">
        <v>208</v>
      </c>
      <c r="K235" s="368"/>
      <c r="L235" s="369"/>
      <c r="M235" s="646"/>
      <c r="N235" s="370"/>
    </row>
    <row r="236" spans="1:15" ht="46.2" customHeight="1">
      <c r="A236" s="30"/>
      <c r="B236" s="44"/>
      <c r="C236" s="44"/>
      <c r="D236" s="31"/>
      <c r="E236" s="31"/>
      <c r="F236" s="31"/>
      <c r="G236" s="44"/>
      <c r="H236" s="44"/>
      <c r="I236" s="296"/>
      <c r="J236" s="51"/>
      <c r="K236" s="44"/>
      <c r="L236" s="44"/>
      <c r="M236" s="44"/>
      <c r="N236" s="46"/>
    </row>
    <row r="237" spans="1:15" s="401" customFormat="1" ht="163.19999999999999">
      <c r="A237" s="509" t="s">
        <v>279</v>
      </c>
      <c r="B237" s="462" t="s">
        <v>280</v>
      </c>
      <c r="C237" s="462"/>
      <c r="D237" s="307">
        <v>174.4</v>
      </c>
      <c r="E237" s="324">
        <v>1</v>
      </c>
      <c r="F237" s="457">
        <f>D237*E237</f>
        <v>174.4</v>
      </c>
      <c r="G237" s="299">
        <v>2015</v>
      </c>
      <c r="H237" s="300"/>
      <c r="I237" s="314"/>
      <c r="J237" s="301">
        <f t="shared" ref="J237:J238" si="14">+IF(K237="CUMPLE",F237,0)</f>
        <v>174.4</v>
      </c>
      <c r="K237" s="426" t="s">
        <v>184</v>
      </c>
      <c r="L237" s="426" t="s">
        <v>184</v>
      </c>
      <c r="M237" s="653" t="s">
        <v>184</v>
      </c>
      <c r="N237" s="685"/>
    </row>
    <row r="238" spans="1:15" s="401" customFormat="1" ht="61.2">
      <c r="A238" s="509" t="s">
        <v>281</v>
      </c>
      <c r="B238" s="365" t="s">
        <v>282</v>
      </c>
      <c r="C238" s="365"/>
      <c r="D238" s="307">
        <v>363.71</v>
      </c>
      <c r="E238" s="324">
        <v>0.7</v>
      </c>
      <c r="F238" s="457">
        <f>D238*E238</f>
        <v>254.59699999999998</v>
      </c>
      <c r="G238" s="299">
        <v>2019</v>
      </c>
      <c r="H238" s="300"/>
      <c r="I238" s="314"/>
      <c r="J238" s="301">
        <f t="shared" si="14"/>
        <v>254.59699999999998</v>
      </c>
      <c r="K238" s="426" t="s">
        <v>184</v>
      </c>
      <c r="L238" s="426" t="s">
        <v>184</v>
      </c>
      <c r="M238" s="653"/>
      <c r="N238" s="685"/>
    </row>
    <row r="239" spans="1:15" s="401" customFormat="1" ht="21">
      <c r="A239" s="355"/>
      <c r="B239" s="429"/>
      <c r="C239" s="429"/>
      <c r="D239" s="429"/>
      <c r="E239" s="429"/>
      <c r="F239" s="429"/>
      <c r="G239" s="458"/>
      <c r="H239" s="428"/>
      <c r="I239" s="314"/>
      <c r="J239" s="429"/>
      <c r="K239" s="429"/>
      <c r="L239" s="429"/>
      <c r="M239" s="429"/>
      <c r="N239" s="430"/>
    </row>
    <row r="240" spans="1:15" s="401" customFormat="1" ht="30.6" thickBot="1">
      <c r="A240" s="506" t="s">
        <v>214</v>
      </c>
      <c r="B240" s="408"/>
      <c r="C240" s="408"/>
      <c r="D240" s="408"/>
      <c r="E240" s="408"/>
      <c r="F240" s="325">
        <f>+SUMIF(K237:K239,"cumple",F237:F239)</f>
        <v>428.99699999999996</v>
      </c>
      <c r="G240" s="409" t="s">
        <v>215</v>
      </c>
      <c r="H240" s="409"/>
      <c r="I240" s="409"/>
      <c r="J240" s="410">
        <f>+AVERAGE(J237:J239)</f>
        <v>214.49849999999998</v>
      </c>
      <c r="K240" s="411"/>
      <c r="L240" s="411"/>
      <c r="M240" s="411"/>
      <c r="N240" s="103" t="s">
        <v>184</v>
      </c>
    </row>
    <row r="241" spans="1:15" ht="15.6">
      <c r="A241" s="537"/>
      <c r="B241" s="538"/>
      <c r="C241" s="538"/>
      <c r="D241" s="1"/>
      <c r="E241" s="1"/>
      <c r="F241" s="1"/>
      <c r="G241" s="1"/>
      <c r="H241" s="1"/>
      <c r="I241" s="1"/>
      <c r="J241" s="1"/>
      <c r="K241" s="2"/>
      <c r="L241" s="2"/>
      <c r="M241" s="2"/>
      <c r="N241" s="496"/>
    </row>
    <row r="242" spans="1:15" ht="36.6">
      <c r="A242" s="687">
        <v>20</v>
      </c>
      <c r="B242" s="687"/>
      <c r="C242" s="687"/>
      <c r="D242" s="687"/>
      <c r="E242" s="641" t="str">
        <f>+VLOOKUP(A242,'LISTA DE OFERENTES'!$A$6:$B$35,2,TRUE)</f>
        <v>C SPL INFRAESTRUCTURA 004</v>
      </c>
      <c r="F242" s="641"/>
      <c r="G242" s="641"/>
      <c r="H242" s="641"/>
      <c r="I242" s="641"/>
      <c r="J242" s="641"/>
      <c r="K242" s="641"/>
      <c r="L242" s="641"/>
      <c r="M242" s="641"/>
      <c r="N242" s="641"/>
      <c r="O242" s="492"/>
    </row>
    <row r="243" spans="1:15" ht="21">
      <c r="A243" s="512" t="s">
        <v>188</v>
      </c>
      <c r="B243" s="432">
        <v>0</v>
      </c>
      <c r="C243" s="392" t="s">
        <v>189</v>
      </c>
      <c r="D243" s="433">
        <f>+$E$391</f>
        <v>157.36787425360029</v>
      </c>
      <c r="E243" s="641"/>
      <c r="F243" s="641"/>
      <c r="G243" s="641"/>
      <c r="H243" s="641"/>
      <c r="I243" s="641"/>
      <c r="J243" s="641"/>
      <c r="K243" s="641"/>
      <c r="L243" s="641"/>
      <c r="M243" s="641"/>
      <c r="N243" s="641"/>
    </row>
    <row r="244" spans="1:15" ht="21">
      <c r="A244" s="513" t="s">
        <v>190</v>
      </c>
      <c r="B244" s="434"/>
      <c r="C244" s="326">
        <v>1</v>
      </c>
      <c r="D244" s="435">
        <f>+D243*C244</f>
        <v>157.36787425360029</v>
      </c>
      <c r="E244" s="641"/>
      <c r="F244" s="641"/>
      <c r="G244" s="641"/>
      <c r="H244" s="641"/>
      <c r="I244" s="641"/>
      <c r="J244" s="641"/>
      <c r="K244" s="641"/>
      <c r="L244" s="641"/>
      <c r="M244" s="641"/>
      <c r="N244" s="641"/>
    </row>
    <row r="245" spans="1:15" ht="21">
      <c r="A245" s="513" t="s">
        <v>191</v>
      </c>
      <c r="B245" s="434"/>
      <c r="C245" s="389">
        <v>46000</v>
      </c>
      <c r="D245" s="454"/>
      <c r="E245" s="641"/>
      <c r="F245" s="641"/>
      <c r="G245" s="641"/>
      <c r="H245" s="641"/>
      <c r="I245" s="641"/>
      <c r="J245" s="641"/>
      <c r="K245" s="641"/>
      <c r="L245" s="641"/>
      <c r="M245" s="641"/>
      <c r="N245" s="641"/>
    </row>
    <row r="246" spans="1:15" ht="21">
      <c r="A246" s="513" t="s">
        <v>192</v>
      </c>
      <c r="B246" s="434"/>
      <c r="C246" s="391" t="str">
        <f>+IF(F251&gt;=D244,"CUMPLE","NO CUMPLE")</f>
        <v>CUMPLE</v>
      </c>
      <c r="D246" s="454"/>
      <c r="E246" s="641"/>
      <c r="F246" s="641"/>
      <c r="G246" s="641"/>
      <c r="H246" s="641"/>
      <c r="I246" s="641"/>
      <c r="J246" s="641"/>
      <c r="K246" s="641"/>
      <c r="L246" s="641"/>
      <c r="M246" s="641"/>
      <c r="N246" s="641"/>
    </row>
    <row r="247" spans="1:15" ht="187.95" customHeight="1">
      <c r="A247" s="643" t="s">
        <v>193</v>
      </c>
      <c r="B247" s="643"/>
      <c r="C247" s="643"/>
      <c r="D247" s="643"/>
      <c r="E247" s="643"/>
      <c r="F247" s="643"/>
      <c r="G247" s="643"/>
      <c r="H247" s="32" t="s">
        <v>194</v>
      </c>
      <c r="I247" s="271" t="s">
        <v>195</v>
      </c>
      <c r="J247" s="271"/>
      <c r="K247" s="646" t="s">
        <v>196</v>
      </c>
      <c r="L247" s="368" t="s">
        <v>197</v>
      </c>
      <c r="M247" s="646" t="s">
        <v>198</v>
      </c>
      <c r="N247" s="370" t="s">
        <v>199</v>
      </c>
    </row>
    <row r="248" spans="1:15" ht="46.8">
      <c r="A248" s="26" t="s">
        <v>200</v>
      </c>
      <c r="B248" s="649" t="s">
        <v>201</v>
      </c>
      <c r="C248" s="649"/>
      <c r="D248" s="27" t="s">
        <v>202</v>
      </c>
      <c r="E248" s="34" t="s">
        <v>203</v>
      </c>
      <c r="F248" s="34" t="s">
        <v>204</v>
      </c>
      <c r="G248" s="28" t="s">
        <v>205</v>
      </c>
      <c r="H248" s="28" t="s">
        <v>206</v>
      </c>
      <c r="I248" s="48" t="s">
        <v>267</v>
      </c>
      <c r="J248" s="149" t="s">
        <v>208</v>
      </c>
      <c r="K248" s="646"/>
      <c r="L248" s="369"/>
      <c r="M248" s="646"/>
      <c r="N248" s="370"/>
    </row>
    <row r="249" spans="1:15" ht="55.2" customHeight="1">
      <c r="A249" s="550" t="str">
        <f>+'LISTA DE OFERENTES'!G25</f>
        <v>CONSORCIO SPL INFRAESTRUCTURA 004 SPL INFRAESTRUCTURA SAS</v>
      </c>
      <c r="B249" s="44"/>
      <c r="C249" s="44"/>
      <c r="D249" s="549"/>
      <c r="E249" s="549"/>
      <c r="F249" s="549"/>
      <c r="G249" s="44"/>
      <c r="H249" s="44"/>
      <c r="I249" s="296"/>
      <c r="J249" s="51"/>
      <c r="K249" s="549"/>
      <c r="L249" s="549"/>
      <c r="M249" s="549"/>
      <c r="N249" s="46"/>
    </row>
    <row r="250" spans="1:15" s="461" customFormat="1" ht="408.6" customHeight="1">
      <c r="A250" s="509" t="s">
        <v>283</v>
      </c>
      <c r="B250" s="644" t="s">
        <v>284</v>
      </c>
      <c r="C250" s="644"/>
      <c r="D250" s="459">
        <v>634.36</v>
      </c>
      <c r="E250" s="460">
        <v>1</v>
      </c>
      <c r="F250" s="459">
        <f>D250*E250</f>
        <v>634.36</v>
      </c>
      <c r="G250" s="313">
        <v>2011</v>
      </c>
      <c r="H250" s="300"/>
      <c r="I250" s="533" t="s">
        <v>285</v>
      </c>
      <c r="J250" s="764"/>
      <c r="K250" s="426" t="s">
        <v>186</v>
      </c>
      <c r="L250" s="623" t="s">
        <v>186</v>
      </c>
      <c r="M250" s="766" t="s">
        <v>184</v>
      </c>
      <c r="N250" s="504" t="s">
        <v>399</v>
      </c>
    </row>
    <row r="251" spans="1:15" s="461" customFormat="1" ht="156.75" customHeight="1">
      <c r="A251" s="509" t="s">
        <v>286</v>
      </c>
      <c r="B251" s="674" t="s">
        <v>284</v>
      </c>
      <c r="C251" s="674"/>
      <c r="D251" s="517">
        <v>1045.05</v>
      </c>
      <c r="E251" s="460">
        <v>0.5</v>
      </c>
      <c r="F251" s="459">
        <f t="shared" ref="F251:F252" si="15">D251*E251</f>
        <v>522.52499999999998</v>
      </c>
      <c r="G251" s="313">
        <v>2011</v>
      </c>
      <c r="H251" s="300"/>
      <c r="I251" s="533" t="s">
        <v>285</v>
      </c>
      <c r="J251" s="764">
        <f t="shared" ref="J250:J251" si="16">+IF(K251="CUMPLE",F251,0)</f>
        <v>522.52499999999998</v>
      </c>
      <c r="K251" s="426" t="s">
        <v>184</v>
      </c>
      <c r="L251" s="426" t="s">
        <v>186</v>
      </c>
      <c r="M251" s="767"/>
      <c r="N251" s="504"/>
    </row>
    <row r="252" spans="1:15" s="461" customFormat="1" ht="367.2" customHeight="1">
      <c r="A252" s="514" t="s">
        <v>287</v>
      </c>
      <c r="B252" s="686" t="s">
        <v>288</v>
      </c>
      <c r="C252" s="686"/>
      <c r="D252" s="459">
        <v>212.38</v>
      </c>
      <c r="E252" s="460">
        <v>0.75</v>
      </c>
      <c r="F252" s="459">
        <f t="shared" si="15"/>
        <v>159.285</v>
      </c>
      <c r="G252" s="313">
        <v>2007</v>
      </c>
      <c r="H252" s="300"/>
      <c r="I252" s="533" t="s">
        <v>285</v>
      </c>
      <c r="J252" s="764"/>
      <c r="K252" s="623" t="s">
        <v>186</v>
      </c>
      <c r="L252" s="623" t="s">
        <v>186</v>
      </c>
      <c r="M252" s="768"/>
      <c r="N252" s="504" t="s">
        <v>399</v>
      </c>
    </row>
    <row r="253" spans="1:15" s="401" customFormat="1" ht="30.6" thickBot="1">
      <c r="A253" s="506" t="s">
        <v>214</v>
      </c>
      <c r="B253" s="408"/>
      <c r="C253" s="408"/>
      <c r="D253" s="408"/>
      <c r="E253" s="408"/>
      <c r="F253" s="362">
        <f>+SUMIF(K250:K252,"cumple",F250:F252)</f>
        <v>522.52499999999998</v>
      </c>
      <c r="G253" s="431" t="s">
        <v>215</v>
      </c>
      <c r="H253" s="431"/>
      <c r="I253" s="431"/>
      <c r="J253" s="377">
        <f>+AVERAGE(J250:J252)</f>
        <v>522.52499999999998</v>
      </c>
      <c r="K253" s="452"/>
      <c r="L253" s="452"/>
      <c r="M253" s="452"/>
      <c r="N253" s="103" t="s">
        <v>186</v>
      </c>
    </row>
    <row r="254" spans="1:15" ht="15.6">
      <c r="A254" s="537"/>
      <c r="B254" s="538"/>
      <c r="C254" s="538"/>
      <c r="D254" s="1"/>
      <c r="E254" s="1"/>
      <c r="F254" s="1"/>
      <c r="G254" s="1"/>
      <c r="H254" s="1"/>
      <c r="I254" s="1"/>
      <c r="J254" s="1"/>
      <c r="K254" s="2"/>
      <c r="L254" s="2"/>
      <c r="M254" s="2"/>
      <c r="N254" s="496"/>
    </row>
    <row r="255" spans="1:15" ht="45">
      <c r="A255" s="381">
        <v>21</v>
      </c>
      <c r="B255" s="381"/>
      <c r="C255" s="381"/>
      <c r="D255" s="264"/>
      <c r="E255" s="641" t="str">
        <f>+VLOOKUP(A255,'LISTA DE OFERENTES'!$A$6:$B$35,2,TRUE)</f>
        <v>CONSORCIO INTER PF</v>
      </c>
      <c r="F255" s="641"/>
      <c r="G255" s="641"/>
      <c r="H255" s="641"/>
      <c r="I255" s="641"/>
      <c r="J255" s="641"/>
      <c r="K255" s="641"/>
      <c r="L255" s="641"/>
      <c r="M255" s="641"/>
      <c r="N255" s="641"/>
      <c r="O255" s="492"/>
    </row>
    <row r="256" spans="1:15" ht="21" customHeight="1">
      <c r="A256" s="512" t="s">
        <v>188</v>
      </c>
      <c r="B256" s="432">
        <v>0</v>
      </c>
      <c r="C256" s="392" t="s">
        <v>189</v>
      </c>
      <c r="D256" s="433">
        <f>+$E$391</f>
        <v>157.36787425360029</v>
      </c>
      <c r="E256" s="641"/>
      <c r="F256" s="641"/>
      <c r="G256" s="641"/>
      <c r="H256" s="641"/>
      <c r="I256" s="641"/>
      <c r="J256" s="641"/>
      <c r="K256" s="641"/>
      <c r="L256" s="641"/>
      <c r="M256" s="641"/>
      <c r="N256" s="641"/>
    </row>
    <row r="257" spans="1:15" ht="21" customHeight="1">
      <c r="A257" s="513" t="s">
        <v>190</v>
      </c>
      <c r="B257" s="434"/>
      <c r="C257" s="326">
        <v>1</v>
      </c>
      <c r="D257" s="435">
        <f>+D256*C257</f>
        <v>157.36787425360029</v>
      </c>
      <c r="E257" s="641"/>
      <c r="F257" s="641"/>
      <c r="G257" s="641"/>
      <c r="H257" s="641"/>
      <c r="I257" s="641"/>
      <c r="J257" s="641"/>
      <c r="K257" s="641"/>
      <c r="L257" s="641"/>
      <c r="M257" s="641"/>
      <c r="N257" s="641"/>
    </row>
    <row r="258" spans="1:15" ht="20.25" customHeight="1">
      <c r="A258" s="513" t="s">
        <v>191</v>
      </c>
      <c r="B258" s="434"/>
      <c r="C258" s="389">
        <v>46000</v>
      </c>
      <c r="D258" s="454"/>
      <c r="E258" s="641"/>
      <c r="F258" s="641"/>
      <c r="G258" s="641"/>
      <c r="H258" s="641"/>
      <c r="I258" s="641"/>
      <c r="J258" s="641"/>
      <c r="K258" s="641"/>
      <c r="L258" s="641"/>
      <c r="M258" s="641"/>
      <c r="N258" s="641"/>
    </row>
    <row r="259" spans="1:15" ht="20.25" customHeight="1">
      <c r="A259" s="513" t="s">
        <v>192</v>
      </c>
      <c r="B259" s="434"/>
      <c r="C259" s="391" t="str">
        <f>+IF(F264&gt;=D257,"CUMPLE","NO CUMPLE")</f>
        <v>CUMPLE</v>
      </c>
      <c r="D259" s="454"/>
      <c r="E259" s="641"/>
      <c r="F259" s="641"/>
      <c r="G259" s="641"/>
      <c r="H259" s="641"/>
      <c r="I259" s="641"/>
      <c r="J259" s="641"/>
      <c r="K259" s="641"/>
      <c r="L259" s="641"/>
      <c r="M259" s="641"/>
      <c r="N259" s="641"/>
    </row>
    <row r="260" spans="1:15" ht="202.8">
      <c r="A260" s="643" t="s">
        <v>193</v>
      </c>
      <c r="B260" s="643"/>
      <c r="C260" s="643"/>
      <c r="D260" s="643"/>
      <c r="E260" s="643"/>
      <c r="F260" s="643"/>
      <c r="G260" s="643"/>
      <c r="H260" s="32" t="s">
        <v>194</v>
      </c>
      <c r="I260" s="271" t="s">
        <v>195</v>
      </c>
      <c r="J260" s="271"/>
      <c r="K260" s="368" t="s">
        <v>196</v>
      </c>
      <c r="L260" s="368" t="s">
        <v>197</v>
      </c>
      <c r="M260" s="646" t="s">
        <v>198</v>
      </c>
      <c r="N260" s="370" t="s">
        <v>199</v>
      </c>
    </row>
    <row r="261" spans="1:15" ht="46.8">
      <c r="A261" s="26" t="s">
        <v>200</v>
      </c>
      <c r="B261" s="649" t="s">
        <v>201</v>
      </c>
      <c r="C261" s="649"/>
      <c r="D261" s="27" t="s">
        <v>202</v>
      </c>
      <c r="E261" s="34" t="s">
        <v>203</v>
      </c>
      <c r="F261" s="34" t="s">
        <v>204</v>
      </c>
      <c r="G261" s="28" t="s">
        <v>205</v>
      </c>
      <c r="H261" s="28" t="s">
        <v>206</v>
      </c>
      <c r="I261" s="48" t="s">
        <v>267</v>
      </c>
      <c r="J261" s="149" t="s">
        <v>208</v>
      </c>
      <c r="K261" s="368"/>
      <c r="L261" s="369"/>
      <c r="M261" s="646"/>
      <c r="N261" s="370"/>
    </row>
    <row r="262" spans="1:15" ht="15.6">
      <c r="A262" s="30" t="s">
        <v>289</v>
      </c>
      <c r="B262" s="44"/>
      <c r="C262" s="44"/>
      <c r="D262" s="31"/>
      <c r="E262" s="31"/>
      <c r="F262" s="31"/>
      <c r="G262" s="44"/>
      <c r="H262" s="44"/>
      <c r="I262" s="296"/>
      <c r="J262" s="51"/>
      <c r="K262" s="31"/>
      <c r="L262" s="44"/>
      <c r="M262" s="44"/>
      <c r="N262" s="46"/>
    </row>
    <row r="263" spans="1:15" s="464" customFormat="1" ht="133.5" customHeight="1">
      <c r="A263" s="503" t="s">
        <v>290</v>
      </c>
      <c r="B263" s="675" t="s">
        <v>291</v>
      </c>
      <c r="C263" s="675"/>
      <c r="D263" s="307">
        <v>782.67</v>
      </c>
      <c r="E263" s="319">
        <v>1</v>
      </c>
      <c r="F263" s="399">
        <f>D263*E263</f>
        <v>782.67</v>
      </c>
      <c r="G263" s="299">
        <v>2014</v>
      </c>
      <c r="H263" s="300" t="s">
        <v>184</v>
      </c>
      <c r="I263" s="463" t="s">
        <v>292</v>
      </c>
      <c r="J263" s="301">
        <f t="shared" ref="J263:J264" si="17">+IF(K263="CUMPLE",F263,0)</f>
        <v>782.67</v>
      </c>
      <c r="K263" s="414" t="s">
        <v>184</v>
      </c>
      <c r="L263" s="426" t="s">
        <v>184</v>
      </c>
      <c r="M263" s="426" t="s">
        <v>184</v>
      </c>
      <c r="N263" s="504"/>
    </row>
    <row r="264" spans="1:15" s="464" customFormat="1" ht="106.5" customHeight="1">
      <c r="A264" s="503" t="s">
        <v>293</v>
      </c>
      <c r="B264" s="644" t="s">
        <v>294</v>
      </c>
      <c r="C264" s="644"/>
      <c r="D264" s="307">
        <v>230.76</v>
      </c>
      <c r="E264" s="319">
        <v>1</v>
      </c>
      <c r="F264" s="399">
        <f>D264*E264</f>
        <v>230.76</v>
      </c>
      <c r="G264" s="299">
        <v>2023</v>
      </c>
      <c r="H264" s="300" t="s">
        <v>184</v>
      </c>
      <c r="I264" s="463" t="s">
        <v>295</v>
      </c>
      <c r="J264" s="301">
        <f t="shared" si="17"/>
        <v>230.76</v>
      </c>
      <c r="K264" s="414" t="s">
        <v>184</v>
      </c>
      <c r="L264" s="426" t="s">
        <v>184</v>
      </c>
      <c r="M264" s="426" t="s">
        <v>184</v>
      </c>
      <c r="N264" s="504"/>
    </row>
    <row r="265" spans="1:15" s="401" customFormat="1" ht="30.6" thickBot="1">
      <c r="A265" s="518" t="s">
        <v>214</v>
      </c>
      <c r="B265" s="465"/>
      <c r="C265" s="465"/>
      <c r="D265" s="465"/>
      <c r="E265" s="465"/>
      <c r="F265" s="325">
        <v>2970.34</v>
      </c>
      <c r="G265" s="421" t="s">
        <v>215</v>
      </c>
      <c r="H265" s="421"/>
      <c r="I265" s="421"/>
      <c r="J265" s="410">
        <f>+AVERAGE(J263:J264)</f>
        <v>506.71499999999997</v>
      </c>
      <c r="K265" s="411"/>
      <c r="L265" s="411"/>
      <c r="M265" s="411"/>
      <c r="N265" s="103" t="s">
        <v>184</v>
      </c>
    </row>
    <row r="266" spans="1:15" ht="16.2" thickBot="1">
      <c r="A266" s="537"/>
      <c r="B266" s="538"/>
      <c r="C266" s="538"/>
      <c r="D266" s="1"/>
      <c r="E266" s="1"/>
      <c r="F266" s="1"/>
      <c r="G266" s="1"/>
      <c r="H266" s="1"/>
      <c r="I266" s="1"/>
      <c r="J266" s="1"/>
      <c r="K266" s="2"/>
      <c r="L266" s="2"/>
      <c r="M266" s="2"/>
      <c r="N266" s="496"/>
    </row>
    <row r="267" spans="1:15" ht="36.6">
      <c r="A267" s="381">
        <v>22</v>
      </c>
      <c r="B267" s="382"/>
      <c r="C267" s="382"/>
      <c r="D267" s="383"/>
      <c r="E267" s="641" t="str">
        <f>'LISTA DE OFERENTES'!B27</f>
        <v>CONSORCIO PARQUES URBANOS CSS</v>
      </c>
      <c r="F267" s="641"/>
      <c r="G267" s="641"/>
      <c r="H267" s="641"/>
      <c r="I267" s="641"/>
      <c r="J267" s="641"/>
      <c r="K267" s="641"/>
      <c r="L267" s="641"/>
      <c r="M267" s="641"/>
      <c r="N267" s="641"/>
      <c r="O267" s="492"/>
    </row>
    <row r="268" spans="1:15" ht="25.8">
      <c r="A268" s="493" t="s">
        <v>188</v>
      </c>
      <c r="B268" s="384">
        <f>COUNTIF(K277:K277,"CUMPLE")</f>
        <v>0</v>
      </c>
      <c r="C268" s="385" t="s">
        <v>189</v>
      </c>
      <c r="D268" s="386">
        <f>+$E$391</f>
        <v>157.36787425360029</v>
      </c>
      <c r="E268" s="641"/>
      <c r="F268" s="641"/>
      <c r="G268" s="641"/>
      <c r="H268" s="641"/>
      <c r="I268" s="641"/>
      <c r="J268" s="641"/>
      <c r="K268" s="641"/>
      <c r="L268" s="641"/>
      <c r="M268" s="641"/>
      <c r="N268" s="641"/>
    </row>
    <row r="269" spans="1:15" ht="22.8">
      <c r="A269" s="494" t="s">
        <v>190</v>
      </c>
      <c r="B269" s="387"/>
      <c r="C269" s="22">
        <v>1</v>
      </c>
      <c r="D269" s="388">
        <f>+D268*C269</f>
        <v>157.36787425360029</v>
      </c>
      <c r="E269" s="641"/>
      <c r="F269" s="641"/>
      <c r="G269" s="641"/>
      <c r="H269" s="641"/>
      <c r="I269" s="641"/>
      <c r="J269" s="641"/>
      <c r="K269" s="641"/>
      <c r="L269" s="641"/>
      <c r="M269" s="641"/>
      <c r="N269" s="641"/>
    </row>
    <row r="270" spans="1:15" ht="45">
      <c r="A270" s="494" t="s">
        <v>191</v>
      </c>
      <c r="B270" s="387"/>
      <c r="C270" s="389">
        <v>46000</v>
      </c>
      <c r="D270" s="466"/>
      <c r="E270" s="641"/>
      <c r="F270" s="641"/>
      <c r="G270" s="641"/>
      <c r="H270" s="641"/>
      <c r="I270" s="641"/>
      <c r="J270" s="641"/>
      <c r="K270" s="641"/>
      <c r="L270" s="641"/>
      <c r="M270" s="641"/>
      <c r="N270" s="641"/>
    </row>
    <row r="271" spans="1:15" ht="45.6" thickBot="1">
      <c r="A271" s="494" t="s">
        <v>192</v>
      </c>
      <c r="B271" s="387"/>
      <c r="C271" s="391" t="str">
        <f>+IF(F278&gt;=D269,"CUMPLE","NO CUMPLE")</f>
        <v>CUMPLE</v>
      </c>
      <c r="D271" s="466"/>
      <c r="E271" s="641"/>
      <c r="F271" s="641"/>
      <c r="G271" s="641"/>
      <c r="H271" s="641"/>
      <c r="I271" s="641"/>
      <c r="J271" s="641"/>
      <c r="K271" s="641"/>
      <c r="L271" s="641"/>
      <c r="M271" s="641"/>
      <c r="N271" s="641"/>
    </row>
    <row r="272" spans="1:15" ht="187.95" customHeight="1" thickBot="1">
      <c r="A272" s="643" t="s">
        <v>193</v>
      </c>
      <c r="B272" s="643"/>
      <c r="C272" s="643"/>
      <c r="D272" s="643"/>
      <c r="E272" s="643"/>
      <c r="F272" s="643"/>
      <c r="G272" s="643"/>
      <c r="H272" s="32" t="s">
        <v>194</v>
      </c>
      <c r="I272" s="32" t="s">
        <v>195</v>
      </c>
      <c r="J272" s="32"/>
      <c r="K272" s="646" t="s">
        <v>196</v>
      </c>
      <c r="L272" s="379" t="s">
        <v>197</v>
      </c>
      <c r="M272" s="646" t="s">
        <v>198</v>
      </c>
      <c r="N272" s="380" t="s">
        <v>199</v>
      </c>
    </row>
    <row r="273" spans="1:278" ht="46.8">
      <c r="A273" s="26" t="s">
        <v>200</v>
      </c>
      <c r="B273" s="649" t="s">
        <v>201</v>
      </c>
      <c r="C273" s="649"/>
      <c r="D273" s="27" t="s">
        <v>202</v>
      </c>
      <c r="E273" s="34" t="s">
        <v>203</v>
      </c>
      <c r="F273" s="34" t="s">
        <v>204</v>
      </c>
      <c r="G273" s="28" t="s">
        <v>205</v>
      </c>
      <c r="H273" s="28" t="s">
        <v>206</v>
      </c>
      <c r="I273" s="48" t="s">
        <v>267</v>
      </c>
      <c r="J273" s="149" t="s">
        <v>208</v>
      </c>
      <c r="K273" s="646"/>
      <c r="L273" s="369"/>
      <c r="M273" s="646"/>
      <c r="N273" s="370"/>
    </row>
    <row r="274" spans="1:278" ht="15.6">
      <c r="A274" s="105" t="s">
        <v>296</v>
      </c>
      <c r="B274" s="44"/>
      <c r="C274" s="44"/>
      <c r="D274" s="44"/>
      <c r="E274" s="44"/>
      <c r="F274" s="44"/>
      <c r="G274" s="44"/>
      <c r="H274" s="44"/>
      <c r="I274" s="44"/>
      <c r="J274" s="44"/>
      <c r="K274" s="44"/>
      <c r="L274" s="44"/>
      <c r="M274" s="44"/>
      <c r="N274" s="46"/>
    </row>
    <row r="275" spans="1:278" s="441" customFormat="1" ht="61.2">
      <c r="A275" s="519" t="s">
        <v>297</v>
      </c>
      <c r="B275" s="688" t="s">
        <v>298</v>
      </c>
      <c r="C275" s="688"/>
      <c r="D275" s="468">
        <v>109.85</v>
      </c>
      <c r="E275" s="469">
        <v>0.4</v>
      </c>
      <c r="F275" s="470">
        <v>43.94</v>
      </c>
      <c r="G275" s="471">
        <v>2007</v>
      </c>
      <c r="H275" s="359" t="s">
        <v>184</v>
      </c>
      <c r="I275" s="294" t="s">
        <v>299</v>
      </c>
      <c r="J275" s="295"/>
      <c r="K275" s="467" t="s">
        <v>186</v>
      </c>
      <c r="L275" s="467" t="s">
        <v>186</v>
      </c>
      <c r="M275" s="690" t="s">
        <v>184</v>
      </c>
      <c r="N275" s="520" t="s">
        <v>300</v>
      </c>
      <c r="O275" s="401"/>
      <c r="P275" s="401"/>
      <c r="Q275" s="401"/>
      <c r="R275" s="401"/>
      <c r="S275" s="401"/>
      <c r="T275" s="401"/>
      <c r="U275" s="401"/>
      <c r="V275" s="401"/>
      <c r="W275" s="401"/>
      <c r="X275" s="401"/>
      <c r="Y275" s="401"/>
      <c r="Z275" s="401"/>
      <c r="AA275" s="401"/>
      <c r="AB275" s="401"/>
      <c r="AC275" s="401"/>
      <c r="AD275" s="401"/>
      <c r="AE275" s="401"/>
      <c r="AF275" s="401"/>
      <c r="AG275" s="401"/>
      <c r="AH275" s="401"/>
      <c r="AI275" s="401"/>
      <c r="AJ275" s="401"/>
      <c r="AK275" s="401"/>
      <c r="AL275" s="401"/>
      <c r="AM275" s="401"/>
      <c r="AN275" s="401"/>
      <c r="AO275" s="401"/>
      <c r="AP275" s="401"/>
      <c r="AQ275" s="401"/>
      <c r="AR275" s="401"/>
      <c r="AS275" s="401"/>
      <c r="AT275" s="401"/>
      <c r="AU275" s="401"/>
      <c r="AV275" s="401"/>
      <c r="AW275" s="401"/>
      <c r="AX275" s="401"/>
      <c r="AY275" s="401"/>
      <c r="AZ275" s="401"/>
      <c r="BA275" s="401"/>
      <c r="BB275" s="401"/>
      <c r="BC275" s="401"/>
      <c r="BD275" s="401"/>
      <c r="BE275" s="401"/>
      <c r="BF275" s="401"/>
      <c r="BG275" s="401"/>
      <c r="BH275" s="401"/>
      <c r="BI275" s="401"/>
      <c r="BJ275" s="401"/>
      <c r="BK275" s="401"/>
      <c r="BL275" s="401"/>
      <c r="BM275" s="401"/>
      <c r="BN275" s="401"/>
      <c r="BO275" s="401"/>
      <c r="BP275" s="401"/>
      <c r="BQ275" s="401"/>
      <c r="BR275" s="401"/>
      <c r="BS275" s="401"/>
      <c r="BT275" s="401"/>
      <c r="BU275" s="401"/>
      <c r="BV275" s="401"/>
      <c r="BW275" s="401"/>
      <c r="BX275" s="401"/>
      <c r="BY275" s="401"/>
      <c r="BZ275" s="401"/>
      <c r="CA275" s="401"/>
      <c r="CB275" s="401"/>
      <c r="CC275" s="401"/>
      <c r="CD275" s="401"/>
      <c r="CE275" s="401"/>
      <c r="CF275" s="401"/>
      <c r="CG275" s="401"/>
      <c r="CH275" s="401"/>
      <c r="CI275" s="401"/>
      <c r="CJ275" s="401"/>
      <c r="CK275" s="401"/>
      <c r="CL275" s="401"/>
      <c r="CM275" s="401"/>
      <c r="CN275" s="401"/>
      <c r="CO275" s="401"/>
      <c r="CP275" s="401"/>
      <c r="CQ275" s="401"/>
      <c r="CR275" s="401"/>
      <c r="CS275" s="401"/>
      <c r="CT275" s="401"/>
      <c r="CU275" s="401"/>
      <c r="CV275" s="401"/>
      <c r="CW275" s="401"/>
      <c r="CX275" s="401"/>
      <c r="CY275" s="401"/>
      <c r="CZ275" s="401"/>
      <c r="DA275" s="401"/>
      <c r="DB275" s="401"/>
      <c r="DC275" s="401"/>
      <c r="DD275" s="401"/>
      <c r="DE275" s="401"/>
      <c r="DF275" s="401"/>
      <c r="DG275" s="401"/>
      <c r="DH275" s="401"/>
      <c r="DI275" s="401"/>
      <c r="DJ275" s="401"/>
      <c r="DK275" s="401"/>
      <c r="DL275" s="401"/>
      <c r="DM275" s="401"/>
      <c r="DN275" s="401"/>
      <c r="DO275" s="401"/>
      <c r="DP275" s="401"/>
      <c r="DQ275" s="401"/>
      <c r="DR275" s="401"/>
      <c r="DS275" s="401"/>
      <c r="DT275" s="401"/>
      <c r="DU275" s="401"/>
      <c r="DV275" s="401"/>
      <c r="DW275" s="401"/>
      <c r="DX275" s="401"/>
      <c r="DY275" s="401"/>
      <c r="DZ275" s="401"/>
      <c r="EA275" s="401"/>
      <c r="EB275" s="401"/>
      <c r="EC275" s="401"/>
      <c r="ED275" s="401"/>
      <c r="EE275" s="401"/>
      <c r="EF275" s="401"/>
      <c r="EG275" s="401"/>
      <c r="EH275" s="401"/>
      <c r="EI275" s="401"/>
      <c r="EJ275" s="401"/>
      <c r="EK275" s="401"/>
      <c r="EL275" s="401"/>
      <c r="EM275" s="401"/>
      <c r="EN275" s="401"/>
      <c r="EO275" s="401"/>
      <c r="EP275" s="401"/>
      <c r="EQ275" s="401"/>
      <c r="ER275" s="401"/>
      <c r="ES275" s="401"/>
      <c r="ET275" s="401"/>
      <c r="EU275" s="401"/>
      <c r="EV275" s="401"/>
      <c r="EW275" s="401"/>
      <c r="EX275" s="401"/>
      <c r="EY275" s="401"/>
      <c r="EZ275" s="401"/>
      <c r="FA275" s="401"/>
      <c r="FB275" s="401"/>
      <c r="FC275" s="401"/>
      <c r="FD275" s="401"/>
      <c r="FE275" s="401"/>
      <c r="FF275" s="401"/>
      <c r="FG275" s="401"/>
      <c r="FH275" s="401"/>
      <c r="FI275" s="401"/>
      <c r="FJ275" s="401"/>
      <c r="FK275" s="401"/>
      <c r="FL275" s="401"/>
      <c r="FM275" s="401"/>
      <c r="FN275" s="401"/>
      <c r="FO275" s="401"/>
      <c r="FP275" s="401"/>
      <c r="FQ275" s="401"/>
      <c r="FR275" s="401"/>
      <c r="FS275" s="401"/>
      <c r="FT275" s="401"/>
      <c r="FU275" s="401"/>
      <c r="FV275" s="401"/>
      <c r="FW275" s="401"/>
      <c r="FX275" s="401"/>
      <c r="FY275" s="401"/>
      <c r="FZ275" s="401"/>
      <c r="GA275" s="401"/>
      <c r="GB275" s="401"/>
      <c r="GC275" s="401"/>
      <c r="GD275" s="401"/>
      <c r="GE275" s="401"/>
      <c r="GF275" s="401"/>
      <c r="GG275" s="401"/>
      <c r="GH275" s="401"/>
      <c r="GI275" s="401"/>
      <c r="GJ275" s="401"/>
      <c r="GK275" s="401"/>
      <c r="GL275" s="401"/>
      <c r="GM275" s="401"/>
      <c r="GN275" s="401"/>
      <c r="GO275" s="401"/>
      <c r="GP275" s="401"/>
      <c r="GQ275" s="401"/>
      <c r="GR275" s="401"/>
      <c r="GS275" s="401"/>
      <c r="GT275" s="401"/>
      <c r="GU275" s="401"/>
      <c r="GV275" s="401"/>
      <c r="GW275" s="401"/>
      <c r="GX275" s="401"/>
      <c r="GY275" s="401"/>
      <c r="GZ275" s="401"/>
      <c r="HA275" s="401"/>
      <c r="HB275" s="401"/>
      <c r="HC275" s="401"/>
      <c r="HD275" s="401"/>
      <c r="HE275" s="401"/>
      <c r="HF275" s="401"/>
      <c r="HG275" s="401"/>
      <c r="HH275" s="401"/>
      <c r="HI275" s="401"/>
      <c r="HJ275" s="401"/>
      <c r="HK275" s="401"/>
      <c r="HL275" s="401"/>
      <c r="HM275" s="401"/>
      <c r="HN275" s="401"/>
      <c r="HO275" s="401"/>
      <c r="HP275" s="401"/>
      <c r="HQ275" s="401"/>
      <c r="HR275" s="401"/>
      <c r="HS275" s="401"/>
      <c r="HT275" s="401"/>
      <c r="HU275" s="401"/>
      <c r="HV275" s="401"/>
      <c r="HW275" s="401"/>
      <c r="HX275" s="401"/>
      <c r="HY275" s="401"/>
      <c r="HZ275" s="401"/>
      <c r="IA275" s="401"/>
      <c r="IB275" s="401"/>
      <c r="IC275" s="401"/>
      <c r="ID275" s="401"/>
      <c r="IE275" s="401"/>
      <c r="IF275" s="401"/>
      <c r="IG275" s="401"/>
      <c r="IH275" s="401"/>
      <c r="II275" s="401"/>
      <c r="IJ275" s="401"/>
      <c r="IK275" s="401"/>
      <c r="IL275" s="401"/>
      <c r="IM275" s="401"/>
      <c r="IN275" s="401"/>
      <c r="IO275" s="401"/>
      <c r="IP275" s="401"/>
      <c r="IQ275" s="401"/>
      <c r="IR275" s="401"/>
      <c r="IS275" s="401"/>
      <c r="IT275" s="401"/>
      <c r="IU275" s="401"/>
      <c r="IV275" s="401"/>
      <c r="IW275" s="401"/>
      <c r="IX275" s="401"/>
      <c r="IY275" s="401"/>
      <c r="IZ275" s="401"/>
      <c r="JA275" s="401"/>
      <c r="JB275" s="401"/>
      <c r="JC275" s="401"/>
      <c r="JD275" s="401"/>
      <c r="JE275" s="401"/>
      <c r="JF275" s="401"/>
      <c r="JG275" s="401"/>
      <c r="JH275" s="401"/>
      <c r="JI275" s="401"/>
      <c r="JJ275" s="401"/>
      <c r="JK275" s="401"/>
      <c r="JL275" s="401"/>
      <c r="JM275" s="401"/>
      <c r="JN275" s="401"/>
      <c r="JO275" s="401"/>
      <c r="JP275" s="401"/>
      <c r="JQ275" s="401"/>
      <c r="JR275" s="401"/>
    </row>
    <row r="276" spans="1:278" s="441" customFormat="1" ht="81.599999999999994">
      <c r="A276" s="519" t="s">
        <v>301</v>
      </c>
      <c r="B276" s="688" t="s">
        <v>302</v>
      </c>
      <c r="C276" s="688"/>
      <c r="D276" s="472">
        <v>776.12</v>
      </c>
      <c r="E276" s="469">
        <v>0.7</v>
      </c>
      <c r="F276" s="470">
        <v>543.28</v>
      </c>
      <c r="G276" s="471">
        <v>2009</v>
      </c>
      <c r="H276" s="359" t="s">
        <v>184</v>
      </c>
      <c r="I276" s="294" t="s">
        <v>303</v>
      </c>
      <c r="J276" s="301">
        <f t="shared" ref="J276" si="18">+IF(K276="CUMPLE",F276,0)</f>
        <v>543.28</v>
      </c>
      <c r="K276" s="467" t="s">
        <v>184</v>
      </c>
      <c r="L276" s="467" t="s">
        <v>184</v>
      </c>
      <c r="M276" s="690"/>
      <c r="N276" s="520"/>
      <c r="O276" s="401"/>
      <c r="P276" s="401"/>
      <c r="Q276" s="401"/>
      <c r="R276" s="401"/>
      <c r="S276" s="401"/>
      <c r="T276" s="401"/>
      <c r="U276" s="401"/>
      <c r="V276" s="401"/>
      <c r="W276" s="401"/>
      <c r="X276" s="401"/>
      <c r="Y276" s="401"/>
      <c r="Z276" s="401"/>
      <c r="AA276" s="401"/>
      <c r="AB276" s="401"/>
      <c r="AC276" s="401"/>
      <c r="AD276" s="401"/>
      <c r="AE276" s="401"/>
      <c r="AF276" s="401"/>
      <c r="AG276" s="401"/>
      <c r="AH276" s="401"/>
      <c r="AI276" s="401"/>
      <c r="AJ276" s="401"/>
      <c r="AK276" s="401"/>
      <c r="AL276" s="401"/>
      <c r="AM276" s="401"/>
      <c r="AN276" s="401"/>
      <c r="AO276" s="401"/>
      <c r="AP276" s="401"/>
      <c r="AQ276" s="401"/>
      <c r="AR276" s="401"/>
      <c r="AS276" s="401"/>
      <c r="AT276" s="401"/>
      <c r="AU276" s="401"/>
      <c r="AV276" s="401"/>
      <c r="AW276" s="401"/>
      <c r="AX276" s="401"/>
      <c r="AY276" s="401"/>
      <c r="AZ276" s="401"/>
      <c r="BA276" s="401"/>
      <c r="BB276" s="401"/>
      <c r="BC276" s="401"/>
      <c r="BD276" s="401"/>
      <c r="BE276" s="401"/>
      <c r="BF276" s="401"/>
      <c r="BG276" s="401"/>
      <c r="BH276" s="401"/>
      <c r="BI276" s="401"/>
      <c r="BJ276" s="401"/>
      <c r="BK276" s="401"/>
      <c r="BL276" s="401"/>
      <c r="BM276" s="401"/>
      <c r="BN276" s="401"/>
      <c r="BO276" s="401"/>
      <c r="BP276" s="401"/>
      <c r="BQ276" s="401"/>
      <c r="BR276" s="401"/>
      <c r="BS276" s="401"/>
      <c r="BT276" s="401"/>
      <c r="BU276" s="401"/>
      <c r="BV276" s="401"/>
      <c r="BW276" s="401"/>
      <c r="BX276" s="401"/>
      <c r="BY276" s="401"/>
      <c r="BZ276" s="401"/>
      <c r="CA276" s="401"/>
      <c r="CB276" s="401"/>
      <c r="CC276" s="401"/>
      <c r="CD276" s="401"/>
      <c r="CE276" s="401"/>
      <c r="CF276" s="401"/>
      <c r="CG276" s="401"/>
      <c r="CH276" s="401"/>
      <c r="CI276" s="401"/>
      <c r="CJ276" s="401"/>
      <c r="CK276" s="401"/>
      <c r="CL276" s="401"/>
      <c r="CM276" s="401"/>
      <c r="CN276" s="401"/>
      <c r="CO276" s="401"/>
      <c r="CP276" s="401"/>
      <c r="CQ276" s="401"/>
      <c r="CR276" s="401"/>
      <c r="CS276" s="401"/>
      <c r="CT276" s="401"/>
      <c r="CU276" s="401"/>
      <c r="CV276" s="401"/>
      <c r="CW276" s="401"/>
      <c r="CX276" s="401"/>
      <c r="CY276" s="401"/>
      <c r="CZ276" s="401"/>
      <c r="DA276" s="401"/>
      <c r="DB276" s="401"/>
      <c r="DC276" s="401"/>
      <c r="DD276" s="401"/>
      <c r="DE276" s="401"/>
      <c r="DF276" s="401"/>
      <c r="DG276" s="401"/>
      <c r="DH276" s="401"/>
      <c r="DI276" s="401"/>
      <c r="DJ276" s="401"/>
      <c r="DK276" s="401"/>
      <c r="DL276" s="401"/>
      <c r="DM276" s="401"/>
      <c r="DN276" s="401"/>
      <c r="DO276" s="401"/>
      <c r="DP276" s="401"/>
      <c r="DQ276" s="401"/>
      <c r="DR276" s="401"/>
      <c r="DS276" s="401"/>
      <c r="DT276" s="401"/>
      <c r="DU276" s="401"/>
      <c r="DV276" s="401"/>
      <c r="DW276" s="401"/>
      <c r="DX276" s="401"/>
      <c r="DY276" s="401"/>
      <c r="DZ276" s="401"/>
      <c r="EA276" s="401"/>
      <c r="EB276" s="401"/>
      <c r="EC276" s="401"/>
      <c r="ED276" s="401"/>
      <c r="EE276" s="401"/>
      <c r="EF276" s="401"/>
      <c r="EG276" s="401"/>
      <c r="EH276" s="401"/>
      <c r="EI276" s="401"/>
      <c r="EJ276" s="401"/>
      <c r="EK276" s="401"/>
      <c r="EL276" s="401"/>
      <c r="EM276" s="401"/>
      <c r="EN276" s="401"/>
      <c r="EO276" s="401"/>
      <c r="EP276" s="401"/>
      <c r="EQ276" s="401"/>
      <c r="ER276" s="401"/>
      <c r="ES276" s="401"/>
      <c r="ET276" s="401"/>
      <c r="EU276" s="401"/>
      <c r="EV276" s="401"/>
      <c r="EW276" s="401"/>
      <c r="EX276" s="401"/>
      <c r="EY276" s="401"/>
      <c r="EZ276" s="401"/>
      <c r="FA276" s="401"/>
      <c r="FB276" s="401"/>
      <c r="FC276" s="401"/>
      <c r="FD276" s="401"/>
      <c r="FE276" s="401"/>
      <c r="FF276" s="401"/>
      <c r="FG276" s="401"/>
      <c r="FH276" s="401"/>
      <c r="FI276" s="401"/>
      <c r="FJ276" s="401"/>
      <c r="FK276" s="401"/>
      <c r="FL276" s="401"/>
      <c r="FM276" s="401"/>
      <c r="FN276" s="401"/>
      <c r="FO276" s="401"/>
      <c r="FP276" s="401"/>
      <c r="FQ276" s="401"/>
      <c r="FR276" s="401"/>
      <c r="FS276" s="401"/>
      <c r="FT276" s="401"/>
      <c r="FU276" s="401"/>
      <c r="FV276" s="401"/>
      <c r="FW276" s="401"/>
      <c r="FX276" s="401"/>
      <c r="FY276" s="401"/>
      <c r="FZ276" s="401"/>
      <c r="GA276" s="401"/>
      <c r="GB276" s="401"/>
      <c r="GC276" s="401"/>
      <c r="GD276" s="401"/>
      <c r="GE276" s="401"/>
      <c r="GF276" s="401"/>
      <c r="GG276" s="401"/>
      <c r="GH276" s="401"/>
      <c r="GI276" s="401"/>
      <c r="GJ276" s="401"/>
      <c r="GK276" s="401"/>
      <c r="GL276" s="401"/>
      <c r="GM276" s="401"/>
      <c r="GN276" s="401"/>
      <c r="GO276" s="401"/>
      <c r="GP276" s="401"/>
      <c r="GQ276" s="401"/>
      <c r="GR276" s="401"/>
      <c r="GS276" s="401"/>
      <c r="GT276" s="401"/>
      <c r="GU276" s="401"/>
      <c r="GV276" s="401"/>
      <c r="GW276" s="401"/>
      <c r="GX276" s="401"/>
      <c r="GY276" s="401"/>
      <c r="GZ276" s="401"/>
      <c r="HA276" s="401"/>
      <c r="HB276" s="401"/>
      <c r="HC276" s="401"/>
      <c r="HD276" s="401"/>
      <c r="HE276" s="401"/>
      <c r="HF276" s="401"/>
      <c r="HG276" s="401"/>
      <c r="HH276" s="401"/>
      <c r="HI276" s="401"/>
      <c r="HJ276" s="401"/>
      <c r="HK276" s="401"/>
      <c r="HL276" s="401"/>
      <c r="HM276" s="401"/>
      <c r="HN276" s="401"/>
      <c r="HO276" s="401"/>
      <c r="HP276" s="401"/>
      <c r="HQ276" s="401"/>
      <c r="HR276" s="401"/>
      <c r="HS276" s="401"/>
      <c r="HT276" s="401"/>
      <c r="HU276" s="401"/>
      <c r="HV276" s="401"/>
      <c r="HW276" s="401"/>
      <c r="HX276" s="401"/>
      <c r="HY276" s="401"/>
      <c r="HZ276" s="401"/>
      <c r="IA276" s="401"/>
      <c r="IB276" s="401"/>
      <c r="IC276" s="401"/>
      <c r="ID276" s="401"/>
      <c r="IE276" s="401"/>
      <c r="IF276" s="401"/>
      <c r="IG276" s="401"/>
      <c r="IH276" s="401"/>
      <c r="II276" s="401"/>
      <c r="IJ276" s="401"/>
      <c r="IK276" s="401"/>
      <c r="IL276" s="401"/>
      <c r="IM276" s="401"/>
      <c r="IN276" s="401"/>
      <c r="IO276" s="401"/>
      <c r="IP276" s="401"/>
      <c r="IQ276" s="401"/>
      <c r="IR276" s="401"/>
      <c r="IS276" s="401"/>
      <c r="IT276" s="401"/>
      <c r="IU276" s="401"/>
      <c r="IV276" s="401"/>
      <c r="IW276" s="401"/>
      <c r="IX276" s="401"/>
      <c r="IY276" s="401"/>
      <c r="IZ276" s="401"/>
      <c r="JA276" s="401"/>
      <c r="JB276" s="401"/>
      <c r="JC276" s="401"/>
      <c r="JD276" s="401"/>
      <c r="JE276" s="401"/>
      <c r="JF276" s="401"/>
      <c r="JG276" s="401"/>
      <c r="JH276" s="401"/>
      <c r="JI276" s="401"/>
      <c r="JJ276" s="401"/>
      <c r="JK276" s="401"/>
      <c r="JL276" s="401"/>
      <c r="JM276" s="401"/>
      <c r="JN276" s="401"/>
      <c r="JO276" s="401"/>
      <c r="JP276" s="401"/>
      <c r="JQ276" s="401"/>
      <c r="JR276" s="401"/>
    </row>
    <row r="277" spans="1:278" s="441" customFormat="1" ht="84" customHeight="1">
      <c r="A277" s="519" t="s">
        <v>304</v>
      </c>
      <c r="B277" s="688" t="s">
        <v>302</v>
      </c>
      <c r="C277" s="688"/>
      <c r="D277" s="472">
        <v>511.08</v>
      </c>
      <c r="E277" s="469">
        <v>1</v>
      </c>
      <c r="F277" s="470">
        <v>511.08</v>
      </c>
      <c r="G277" s="471">
        <v>2013</v>
      </c>
      <c r="H277" s="359" t="s">
        <v>184</v>
      </c>
      <c r="I277" s="294" t="s">
        <v>303</v>
      </c>
      <c r="J277" s="295"/>
      <c r="K277" s="467" t="s">
        <v>186</v>
      </c>
      <c r="L277" s="467" t="s">
        <v>186</v>
      </c>
      <c r="M277" s="690"/>
      <c r="N277" s="521" t="s">
        <v>305</v>
      </c>
      <c r="O277" s="401"/>
      <c r="P277" s="401"/>
      <c r="Q277" s="401"/>
      <c r="R277" s="401"/>
      <c r="S277" s="401"/>
      <c r="T277" s="401"/>
      <c r="U277" s="401"/>
      <c r="V277" s="401"/>
      <c r="W277" s="401"/>
      <c r="X277" s="401"/>
      <c r="Y277" s="401"/>
      <c r="Z277" s="401"/>
      <c r="AA277" s="401"/>
      <c r="AB277" s="401"/>
      <c r="AC277" s="401"/>
      <c r="AD277" s="401"/>
      <c r="AE277" s="401"/>
      <c r="AF277" s="401"/>
      <c r="AG277" s="401"/>
      <c r="AH277" s="401"/>
      <c r="AI277" s="401"/>
      <c r="AJ277" s="401"/>
      <c r="AK277" s="401"/>
      <c r="AL277" s="401"/>
      <c r="AM277" s="401"/>
      <c r="AN277" s="401"/>
      <c r="AO277" s="401"/>
      <c r="AP277" s="401"/>
      <c r="AQ277" s="401"/>
      <c r="AR277" s="401"/>
      <c r="AS277" s="401"/>
      <c r="AT277" s="401"/>
      <c r="AU277" s="401"/>
      <c r="AV277" s="401"/>
      <c r="AW277" s="401"/>
      <c r="AX277" s="401"/>
      <c r="AY277" s="401"/>
      <c r="AZ277" s="401"/>
      <c r="BA277" s="401"/>
      <c r="BB277" s="401"/>
      <c r="BC277" s="401"/>
      <c r="BD277" s="401"/>
      <c r="BE277" s="401"/>
      <c r="BF277" s="401"/>
      <c r="BG277" s="401"/>
      <c r="BH277" s="401"/>
      <c r="BI277" s="401"/>
      <c r="BJ277" s="401"/>
      <c r="BK277" s="401"/>
      <c r="BL277" s="401"/>
      <c r="BM277" s="401"/>
      <c r="BN277" s="401"/>
      <c r="BO277" s="401"/>
      <c r="BP277" s="401"/>
      <c r="BQ277" s="401"/>
      <c r="BR277" s="401"/>
      <c r="BS277" s="401"/>
      <c r="BT277" s="401"/>
      <c r="BU277" s="401"/>
      <c r="BV277" s="401"/>
      <c r="BW277" s="401"/>
      <c r="BX277" s="401"/>
      <c r="BY277" s="401"/>
      <c r="BZ277" s="401"/>
      <c r="CA277" s="401"/>
      <c r="CB277" s="401"/>
      <c r="CC277" s="401"/>
      <c r="CD277" s="401"/>
      <c r="CE277" s="401"/>
      <c r="CF277" s="401"/>
      <c r="CG277" s="401"/>
      <c r="CH277" s="401"/>
      <c r="CI277" s="401"/>
      <c r="CJ277" s="401"/>
      <c r="CK277" s="401"/>
      <c r="CL277" s="401"/>
      <c r="CM277" s="401"/>
      <c r="CN277" s="401"/>
      <c r="CO277" s="401"/>
      <c r="CP277" s="401"/>
      <c r="CQ277" s="401"/>
      <c r="CR277" s="401"/>
      <c r="CS277" s="401"/>
      <c r="CT277" s="401"/>
      <c r="CU277" s="401"/>
      <c r="CV277" s="401"/>
      <c r="CW277" s="401"/>
      <c r="CX277" s="401"/>
      <c r="CY277" s="401"/>
      <c r="CZ277" s="401"/>
      <c r="DA277" s="401"/>
      <c r="DB277" s="401"/>
      <c r="DC277" s="401"/>
      <c r="DD277" s="401"/>
      <c r="DE277" s="401"/>
      <c r="DF277" s="401"/>
      <c r="DG277" s="401"/>
      <c r="DH277" s="401"/>
      <c r="DI277" s="401"/>
      <c r="DJ277" s="401"/>
      <c r="DK277" s="401"/>
      <c r="DL277" s="401"/>
      <c r="DM277" s="401"/>
      <c r="DN277" s="401"/>
      <c r="DO277" s="401"/>
      <c r="DP277" s="401"/>
      <c r="DQ277" s="401"/>
      <c r="DR277" s="401"/>
      <c r="DS277" s="401"/>
      <c r="DT277" s="401"/>
      <c r="DU277" s="401"/>
      <c r="DV277" s="401"/>
      <c r="DW277" s="401"/>
      <c r="DX277" s="401"/>
      <c r="DY277" s="401"/>
      <c r="DZ277" s="401"/>
      <c r="EA277" s="401"/>
      <c r="EB277" s="401"/>
      <c r="EC277" s="401"/>
      <c r="ED277" s="401"/>
      <c r="EE277" s="401"/>
      <c r="EF277" s="401"/>
      <c r="EG277" s="401"/>
      <c r="EH277" s="401"/>
      <c r="EI277" s="401"/>
      <c r="EJ277" s="401"/>
      <c r="EK277" s="401"/>
      <c r="EL277" s="401"/>
      <c r="EM277" s="401"/>
      <c r="EN277" s="401"/>
      <c r="EO277" s="401"/>
      <c r="EP277" s="401"/>
      <c r="EQ277" s="401"/>
      <c r="ER277" s="401"/>
      <c r="ES277" s="401"/>
      <c r="ET277" s="401"/>
      <c r="EU277" s="401"/>
      <c r="EV277" s="401"/>
      <c r="EW277" s="401"/>
      <c r="EX277" s="401"/>
      <c r="EY277" s="401"/>
      <c r="EZ277" s="401"/>
      <c r="FA277" s="401"/>
      <c r="FB277" s="401"/>
      <c r="FC277" s="401"/>
      <c r="FD277" s="401"/>
      <c r="FE277" s="401"/>
      <c r="FF277" s="401"/>
      <c r="FG277" s="401"/>
      <c r="FH277" s="401"/>
      <c r="FI277" s="401"/>
      <c r="FJ277" s="401"/>
      <c r="FK277" s="401"/>
      <c r="FL277" s="401"/>
      <c r="FM277" s="401"/>
      <c r="FN277" s="401"/>
      <c r="FO277" s="401"/>
      <c r="FP277" s="401"/>
      <c r="FQ277" s="401"/>
      <c r="FR277" s="401"/>
      <c r="FS277" s="401"/>
      <c r="FT277" s="401"/>
      <c r="FU277" s="401"/>
      <c r="FV277" s="401"/>
      <c r="FW277" s="401"/>
      <c r="FX277" s="401"/>
      <c r="FY277" s="401"/>
      <c r="FZ277" s="401"/>
      <c r="GA277" s="401"/>
      <c r="GB277" s="401"/>
      <c r="GC277" s="401"/>
      <c r="GD277" s="401"/>
      <c r="GE277" s="401"/>
      <c r="GF277" s="401"/>
      <c r="GG277" s="401"/>
      <c r="GH277" s="401"/>
      <c r="GI277" s="401"/>
      <c r="GJ277" s="401"/>
      <c r="GK277" s="401"/>
      <c r="GL277" s="401"/>
      <c r="GM277" s="401"/>
      <c r="GN277" s="401"/>
      <c r="GO277" s="401"/>
      <c r="GP277" s="401"/>
      <c r="GQ277" s="401"/>
      <c r="GR277" s="401"/>
      <c r="GS277" s="401"/>
      <c r="GT277" s="401"/>
      <c r="GU277" s="401"/>
      <c r="GV277" s="401"/>
      <c r="GW277" s="401"/>
      <c r="GX277" s="401"/>
      <c r="GY277" s="401"/>
      <c r="GZ277" s="401"/>
      <c r="HA277" s="401"/>
      <c r="HB277" s="401"/>
      <c r="HC277" s="401"/>
      <c r="HD277" s="401"/>
      <c r="HE277" s="401"/>
      <c r="HF277" s="401"/>
      <c r="HG277" s="401"/>
      <c r="HH277" s="401"/>
      <c r="HI277" s="401"/>
      <c r="HJ277" s="401"/>
      <c r="HK277" s="401"/>
      <c r="HL277" s="401"/>
      <c r="HM277" s="401"/>
      <c r="HN277" s="401"/>
      <c r="HO277" s="401"/>
      <c r="HP277" s="401"/>
      <c r="HQ277" s="401"/>
      <c r="HR277" s="401"/>
      <c r="HS277" s="401"/>
      <c r="HT277" s="401"/>
      <c r="HU277" s="401"/>
      <c r="HV277" s="401"/>
      <c r="HW277" s="401"/>
      <c r="HX277" s="401"/>
      <c r="HY277" s="401"/>
      <c r="HZ277" s="401"/>
      <c r="IA277" s="401"/>
      <c r="IB277" s="401"/>
      <c r="IC277" s="401"/>
      <c r="ID277" s="401"/>
      <c r="IE277" s="401"/>
      <c r="IF277" s="401"/>
      <c r="IG277" s="401"/>
      <c r="IH277" s="401"/>
      <c r="II277" s="401"/>
      <c r="IJ277" s="401"/>
      <c r="IK277" s="401"/>
      <c r="IL277" s="401"/>
      <c r="IM277" s="401"/>
      <c r="IN277" s="401"/>
      <c r="IO277" s="401"/>
      <c r="IP277" s="401"/>
      <c r="IQ277" s="401"/>
      <c r="IR277" s="401"/>
      <c r="IS277" s="401"/>
      <c r="IT277" s="401"/>
      <c r="IU277" s="401"/>
      <c r="IV277" s="401"/>
      <c r="IW277" s="401"/>
      <c r="IX277" s="401"/>
      <c r="IY277" s="401"/>
      <c r="IZ277" s="401"/>
      <c r="JA277" s="401"/>
      <c r="JB277" s="401"/>
      <c r="JC277" s="401"/>
      <c r="JD277" s="401"/>
      <c r="JE277" s="401"/>
      <c r="JF277" s="401"/>
      <c r="JG277" s="401"/>
      <c r="JH277" s="401"/>
      <c r="JI277" s="401"/>
      <c r="JJ277" s="401"/>
      <c r="JK277" s="401"/>
      <c r="JL277" s="401"/>
      <c r="JM277" s="401"/>
      <c r="JN277" s="401"/>
      <c r="JO277" s="401"/>
      <c r="JP277" s="401"/>
      <c r="JQ277" s="401"/>
      <c r="JR277" s="401"/>
    </row>
    <row r="278" spans="1:278" s="441" customFormat="1" ht="30.6" thickBot="1">
      <c r="A278" s="522" t="s">
        <v>214</v>
      </c>
      <c r="B278" s="445"/>
      <c r="C278" s="445"/>
      <c r="D278" s="445"/>
      <c r="E278" s="445"/>
      <c r="F278" s="307">
        <f>+SUMIF(K275:K277,"cumple",F275:F277)</f>
        <v>543.28</v>
      </c>
      <c r="G278" s="446" t="s">
        <v>215</v>
      </c>
      <c r="H278" s="446"/>
      <c r="I278" s="446"/>
      <c r="J278" s="447">
        <f>+AVERAGE(J275:J277)</f>
        <v>543.28</v>
      </c>
      <c r="K278" s="448"/>
      <c r="L278" s="448"/>
      <c r="M278" s="448"/>
      <c r="N278" s="103" t="s">
        <v>184</v>
      </c>
      <c r="O278" s="401"/>
      <c r="P278" s="401"/>
      <c r="Q278" s="401"/>
      <c r="R278" s="401"/>
      <c r="S278" s="401"/>
      <c r="T278" s="401"/>
      <c r="U278" s="401"/>
      <c r="V278" s="401"/>
      <c r="W278" s="401"/>
      <c r="X278" s="401"/>
      <c r="Y278" s="401"/>
      <c r="Z278" s="401"/>
      <c r="AA278" s="401"/>
      <c r="AB278" s="401"/>
      <c r="AC278" s="401"/>
      <c r="AD278" s="401"/>
      <c r="AE278" s="401"/>
      <c r="AF278" s="401"/>
      <c r="AG278" s="401"/>
      <c r="AH278" s="401"/>
      <c r="AI278" s="401"/>
      <c r="AJ278" s="401"/>
      <c r="AK278" s="401"/>
      <c r="AL278" s="401"/>
      <c r="AM278" s="401"/>
      <c r="AN278" s="401"/>
      <c r="AO278" s="401"/>
      <c r="AP278" s="401"/>
      <c r="AQ278" s="401"/>
      <c r="AR278" s="401"/>
      <c r="AS278" s="401"/>
      <c r="AT278" s="401"/>
      <c r="AU278" s="401"/>
      <c r="AV278" s="401"/>
      <c r="AW278" s="401"/>
      <c r="AX278" s="401"/>
      <c r="AY278" s="401"/>
      <c r="AZ278" s="401"/>
      <c r="BA278" s="401"/>
      <c r="BB278" s="401"/>
      <c r="BC278" s="401"/>
      <c r="BD278" s="401"/>
      <c r="BE278" s="401"/>
      <c r="BF278" s="401"/>
      <c r="BG278" s="401"/>
      <c r="BH278" s="401"/>
      <c r="BI278" s="401"/>
      <c r="BJ278" s="401"/>
      <c r="BK278" s="401"/>
      <c r="BL278" s="401"/>
      <c r="BM278" s="401"/>
      <c r="BN278" s="401"/>
      <c r="BO278" s="401"/>
      <c r="BP278" s="401"/>
      <c r="BQ278" s="401"/>
      <c r="BR278" s="401"/>
      <c r="BS278" s="401"/>
      <c r="BT278" s="401"/>
      <c r="BU278" s="401"/>
      <c r="BV278" s="401"/>
      <c r="BW278" s="401"/>
      <c r="BX278" s="401"/>
      <c r="BY278" s="401"/>
      <c r="BZ278" s="401"/>
      <c r="CA278" s="401"/>
      <c r="CB278" s="401"/>
      <c r="CC278" s="401"/>
      <c r="CD278" s="401"/>
      <c r="CE278" s="401"/>
      <c r="CF278" s="401"/>
      <c r="CG278" s="401"/>
      <c r="CH278" s="401"/>
      <c r="CI278" s="401"/>
      <c r="CJ278" s="401"/>
      <c r="CK278" s="401"/>
      <c r="CL278" s="401"/>
      <c r="CM278" s="401"/>
      <c r="CN278" s="401"/>
      <c r="CO278" s="401"/>
      <c r="CP278" s="401"/>
      <c r="CQ278" s="401"/>
      <c r="CR278" s="401"/>
      <c r="CS278" s="401"/>
      <c r="CT278" s="401"/>
      <c r="CU278" s="401"/>
      <c r="CV278" s="401"/>
      <c r="CW278" s="401"/>
      <c r="CX278" s="401"/>
      <c r="CY278" s="401"/>
      <c r="CZ278" s="401"/>
      <c r="DA278" s="401"/>
      <c r="DB278" s="401"/>
      <c r="DC278" s="401"/>
      <c r="DD278" s="401"/>
      <c r="DE278" s="401"/>
      <c r="DF278" s="401"/>
      <c r="DG278" s="401"/>
      <c r="DH278" s="401"/>
      <c r="DI278" s="401"/>
      <c r="DJ278" s="401"/>
      <c r="DK278" s="401"/>
      <c r="DL278" s="401"/>
      <c r="DM278" s="401"/>
      <c r="DN278" s="401"/>
      <c r="DO278" s="401"/>
      <c r="DP278" s="401"/>
      <c r="DQ278" s="401"/>
      <c r="DR278" s="401"/>
      <c r="DS278" s="401"/>
      <c r="DT278" s="401"/>
      <c r="DU278" s="401"/>
      <c r="DV278" s="401"/>
      <c r="DW278" s="401"/>
      <c r="DX278" s="401"/>
      <c r="DY278" s="401"/>
      <c r="DZ278" s="401"/>
      <c r="EA278" s="401"/>
      <c r="EB278" s="401"/>
      <c r="EC278" s="401"/>
      <c r="ED278" s="401"/>
      <c r="EE278" s="401"/>
      <c r="EF278" s="401"/>
      <c r="EG278" s="401"/>
      <c r="EH278" s="401"/>
      <c r="EI278" s="401"/>
      <c r="EJ278" s="401"/>
      <c r="EK278" s="401"/>
      <c r="EL278" s="401"/>
      <c r="EM278" s="401"/>
      <c r="EN278" s="401"/>
      <c r="EO278" s="401"/>
      <c r="EP278" s="401"/>
      <c r="EQ278" s="401"/>
      <c r="ER278" s="401"/>
      <c r="ES278" s="401"/>
      <c r="ET278" s="401"/>
      <c r="EU278" s="401"/>
      <c r="EV278" s="401"/>
      <c r="EW278" s="401"/>
      <c r="EX278" s="401"/>
      <c r="EY278" s="401"/>
      <c r="EZ278" s="401"/>
      <c r="FA278" s="401"/>
      <c r="FB278" s="401"/>
      <c r="FC278" s="401"/>
      <c r="FD278" s="401"/>
      <c r="FE278" s="401"/>
      <c r="FF278" s="401"/>
      <c r="FG278" s="401"/>
      <c r="FH278" s="401"/>
      <c r="FI278" s="401"/>
      <c r="FJ278" s="401"/>
      <c r="FK278" s="401"/>
      <c r="FL278" s="401"/>
      <c r="FM278" s="401"/>
      <c r="FN278" s="401"/>
      <c r="FO278" s="401"/>
      <c r="FP278" s="401"/>
      <c r="FQ278" s="401"/>
      <c r="FR278" s="401"/>
      <c r="FS278" s="401"/>
      <c r="FT278" s="401"/>
      <c r="FU278" s="401"/>
      <c r="FV278" s="401"/>
      <c r="FW278" s="401"/>
      <c r="FX278" s="401"/>
      <c r="FY278" s="401"/>
      <c r="FZ278" s="401"/>
      <c r="GA278" s="401"/>
      <c r="GB278" s="401"/>
      <c r="GC278" s="401"/>
      <c r="GD278" s="401"/>
      <c r="GE278" s="401"/>
      <c r="GF278" s="401"/>
      <c r="GG278" s="401"/>
      <c r="GH278" s="401"/>
      <c r="GI278" s="401"/>
      <c r="GJ278" s="401"/>
      <c r="GK278" s="401"/>
      <c r="GL278" s="401"/>
      <c r="GM278" s="401"/>
      <c r="GN278" s="401"/>
      <c r="GO278" s="401"/>
      <c r="GP278" s="401"/>
      <c r="GQ278" s="401"/>
      <c r="GR278" s="401"/>
      <c r="GS278" s="401"/>
      <c r="GT278" s="401"/>
      <c r="GU278" s="401"/>
      <c r="GV278" s="401"/>
      <c r="GW278" s="401"/>
      <c r="GX278" s="401"/>
      <c r="GY278" s="401"/>
      <c r="GZ278" s="401"/>
      <c r="HA278" s="401"/>
      <c r="HB278" s="401"/>
      <c r="HC278" s="401"/>
      <c r="HD278" s="401"/>
      <c r="HE278" s="401"/>
      <c r="HF278" s="401"/>
      <c r="HG278" s="401"/>
      <c r="HH278" s="401"/>
      <c r="HI278" s="401"/>
      <c r="HJ278" s="401"/>
      <c r="HK278" s="401"/>
      <c r="HL278" s="401"/>
      <c r="HM278" s="401"/>
      <c r="HN278" s="401"/>
      <c r="HO278" s="401"/>
      <c r="HP278" s="401"/>
      <c r="HQ278" s="401"/>
      <c r="HR278" s="401"/>
      <c r="HS278" s="401"/>
      <c r="HT278" s="401"/>
      <c r="HU278" s="401"/>
      <c r="HV278" s="401"/>
      <c r="HW278" s="401"/>
      <c r="HX278" s="401"/>
      <c r="HY278" s="401"/>
      <c r="HZ278" s="401"/>
      <c r="IA278" s="401"/>
      <c r="IB278" s="401"/>
      <c r="IC278" s="401"/>
      <c r="ID278" s="401"/>
      <c r="IE278" s="401"/>
      <c r="IF278" s="401"/>
      <c r="IG278" s="401"/>
      <c r="IH278" s="401"/>
      <c r="II278" s="401"/>
      <c r="IJ278" s="401"/>
      <c r="IK278" s="401"/>
      <c r="IL278" s="401"/>
      <c r="IM278" s="401"/>
      <c r="IN278" s="401"/>
      <c r="IO278" s="401"/>
      <c r="IP278" s="401"/>
      <c r="IQ278" s="401"/>
      <c r="IR278" s="401"/>
      <c r="IS278" s="401"/>
      <c r="IT278" s="401"/>
      <c r="IU278" s="401"/>
      <c r="IV278" s="401"/>
      <c r="IW278" s="401"/>
      <c r="IX278" s="401"/>
      <c r="IY278" s="401"/>
      <c r="IZ278" s="401"/>
      <c r="JA278" s="401"/>
      <c r="JB278" s="401"/>
      <c r="JC278" s="401"/>
      <c r="JD278" s="401"/>
      <c r="JE278" s="401"/>
      <c r="JF278" s="401"/>
      <c r="JG278" s="401"/>
      <c r="JH278" s="401"/>
      <c r="JI278" s="401"/>
      <c r="JJ278" s="401"/>
      <c r="JK278" s="401"/>
      <c r="JL278" s="401"/>
      <c r="JM278" s="401"/>
      <c r="JN278" s="401"/>
      <c r="JO278" s="401"/>
      <c r="JP278" s="401"/>
      <c r="JQ278" s="401"/>
      <c r="JR278" s="401"/>
    </row>
    <row r="279" spans="1:278" ht="15.6">
      <c r="A279" s="537"/>
      <c r="B279" s="538"/>
      <c r="C279" s="538"/>
      <c r="D279" s="1"/>
      <c r="E279" s="1"/>
      <c r="F279" s="1"/>
      <c r="G279" s="1"/>
      <c r="H279" s="1"/>
      <c r="I279" s="1"/>
      <c r="J279" s="1"/>
      <c r="K279" s="2"/>
      <c r="L279" s="2"/>
      <c r="M279" s="2"/>
      <c r="N279" s="496"/>
    </row>
    <row r="280" spans="1:278" ht="36.6">
      <c r="A280" s="687">
        <v>23</v>
      </c>
      <c r="B280" s="687"/>
      <c r="C280" s="687"/>
      <c r="D280" s="687"/>
      <c r="E280" s="641" t="str">
        <f>'LISTA DE OFERENTES'!B28</f>
        <v>SEIING SAS</v>
      </c>
      <c r="F280" s="641"/>
      <c r="G280" s="641"/>
      <c r="H280" s="641"/>
      <c r="I280" s="641"/>
      <c r="J280" s="641"/>
      <c r="K280" s="641"/>
      <c r="L280" s="641"/>
      <c r="M280" s="641"/>
      <c r="N280" s="641"/>
      <c r="O280" s="492"/>
    </row>
    <row r="281" spans="1:278" ht="25.8">
      <c r="A281" s="493" t="s">
        <v>188</v>
      </c>
      <c r="B281" s="384">
        <f>COUNTIF(K288:K288,"CUMPLE")</f>
        <v>1</v>
      </c>
      <c r="C281" s="385" t="s">
        <v>189</v>
      </c>
      <c r="D281" s="386">
        <f>+$E$391</f>
        <v>157.36787425360029</v>
      </c>
      <c r="E281" s="641"/>
      <c r="F281" s="641"/>
      <c r="G281" s="641"/>
      <c r="H281" s="641"/>
      <c r="I281" s="641"/>
      <c r="J281" s="641"/>
      <c r="K281" s="641"/>
      <c r="L281" s="641"/>
      <c r="M281" s="641"/>
      <c r="N281" s="641"/>
    </row>
    <row r="282" spans="1:278" ht="22.8">
      <c r="A282" s="494" t="s">
        <v>190</v>
      </c>
      <c r="B282" s="387"/>
      <c r="C282" s="22">
        <v>1</v>
      </c>
      <c r="D282" s="388">
        <f>+D281*C282</f>
        <v>157.36787425360029</v>
      </c>
      <c r="E282" s="641"/>
      <c r="F282" s="641"/>
      <c r="G282" s="641"/>
      <c r="H282" s="641"/>
      <c r="I282" s="641"/>
      <c r="J282" s="641"/>
      <c r="K282" s="641"/>
      <c r="L282" s="641"/>
      <c r="M282" s="641"/>
      <c r="N282" s="641"/>
    </row>
    <row r="283" spans="1:278" ht="45">
      <c r="A283" s="494" t="s">
        <v>191</v>
      </c>
      <c r="B283" s="387"/>
      <c r="C283" s="389">
        <v>46000</v>
      </c>
      <c r="D283" s="466"/>
      <c r="E283" s="641"/>
      <c r="F283" s="641"/>
      <c r="G283" s="641"/>
      <c r="H283" s="641"/>
      <c r="I283" s="641"/>
      <c r="J283" s="641"/>
      <c r="K283" s="641"/>
      <c r="L283" s="641"/>
      <c r="M283" s="641"/>
      <c r="N283" s="641"/>
    </row>
    <row r="284" spans="1:278" ht="45">
      <c r="A284" s="494" t="s">
        <v>192</v>
      </c>
      <c r="B284" s="387"/>
      <c r="C284" s="391" t="str">
        <f>+IF(F292&gt;=D282,"CUMPLE","NO CUMPLE")</f>
        <v>CUMPLE</v>
      </c>
      <c r="D284" s="466"/>
      <c r="E284" s="641"/>
      <c r="F284" s="641"/>
      <c r="G284" s="641"/>
      <c r="H284" s="641"/>
      <c r="I284" s="641"/>
      <c r="J284" s="641"/>
      <c r="K284" s="641"/>
      <c r="L284" s="641"/>
      <c r="M284" s="641"/>
      <c r="N284" s="641"/>
    </row>
    <row r="285" spans="1:278" ht="187.95" customHeight="1">
      <c r="A285" s="643" t="s">
        <v>193</v>
      </c>
      <c r="B285" s="643"/>
      <c r="C285" s="643"/>
      <c r="D285" s="643"/>
      <c r="E285" s="643"/>
      <c r="F285" s="643"/>
      <c r="G285" s="643"/>
      <c r="H285" s="32" t="s">
        <v>194</v>
      </c>
      <c r="I285" s="271" t="s">
        <v>195</v>
      </c>
      <c r="J285" s="271"/>
      <c r="K285" s="646" t="s">
        <v>196</v>
      </c>
      <c r="L285" s="368" t="s">
        <v>197</v>
      </c>
      <c r="M285" s="646" t="s">
        <v>198</v>
      </c>
      <c r="N285" s="370" t="s">
        <v>199</v>
      </c>
    </row>
    <row r="286" spans="1:278" ht="46.8">
      <c r="A286" s="26" t="s">
        <v>200</v>
      </c>
      <c r="B286" s="649" t="s">
        <v>201</v>
      </c>
      <c r="C286" s="649"/>
      <c r="D286" s="27" t="s">
        <v>202</v>
      </c>
      <c r="E286" s="34" t="s">
        <v>203</v>
      </c>
      <c r="F286" s="34" t="s">
        <v>204</v>
      </c>
      <c r="G286" s="28" t="s">
        <v>205</v>
      </c>
      <c r="H286" s="28" t="s">
        <v>206</v>
      </c>
      <c r="I286" s="48" t="s">
        <v>267</v>
      </c>
      <c r="J286" s="149" t="s">
        <v>208</v>
      </c>
      <c r="K286" s="646"/>
      <c r="L286" s="369"/>
      <c r="M286" s="646"/>
      <c r="N286" s="370"/>
    </row>
    <row r="287" spans="1:278" ht="15.6">
      <c r="A287" s="105"/>
      <c r="B287" s="44"/>
      <c r="C287" s="44"/>
      <c r="D287" s="44"/>
      <c r="E287" s="44"/>
      <c r="F287" s="44"/>
      <c r="G287" s="44"/>
      <c r="H287" s="44"/>
      <c r="I287" s="44"/>
      <c r="J287" s="44"/>
      <c r="K287" s="44"/>
      <c r="L287" s="44"/>
      <c r="M287" s="44"/>
      <c r="N287" s="46"/>
    </row>
    <row r="288" spans="1:278" s="441" customFormat="1" ht="115.2" customHeight="1">
      <c r="A288" s="535" t="s">
        <v>306</v>
      </c>
      <c r="B288" s="689" t="s">
        <v>307</v>
      </c>
      <c r="C288" s="689"/>
      <c r="D288" s="534">
        <v>443.52800000000002</v>
      </c>
      <c r="E288" s="297">
        <v>0.4</v>
      </c>
      <c r="F288" s="298">
        <f>D288*E288</f>
        <v>177.41120000000001</v>
      </c>
      <c r="G288" s="299">
        <v>2022</v>
      </c>
      <c r="H288" s="359" t="s">
        <v>184</v>
      </c>
      <c r="I288" s="443"/>
      <c r="J288" s="444">
        <f t="shared" ref="J288:J289" si="19">+IF(K288="CUMPLE",F288,0)</f>
        <v>177.41120000000001</v>
      </c>
      <c r="K288" s="426" t="s">
        <v>184</v>
      </c>
      <c r="L288" s="426" t="s">
        <v>184</v>
      </c>
      <c r="M288" s="426" t="s">
        <v>184</v>
      </c>
      <c r="N288" s="504"/>
      <c r="O288" s="401"/>
      <c r="P288" s="401"/>
      <c r="Q288" s="401"/>
      <c r="R288" s="401"/>
      <c r="S288" s="401"/>
      <c r="T288" s="401"/>
      <c r="U288" s="401"/>
      <c r="V288" s="401"/>
      <c r="W288" s="401"/>
      <c r="X288" s="401"/>
      <c r="Y288" s="401"/>
      <c r="Z288" s="401"/>
      <c r="AA288" s="401"/>
      <c r="AB288" s="401"/>
      <c r="AC288" s="401"/>
      <c r="AD288" s="401"/>
      <c r="AE288" s="401"/>
      <c r="AF288" s="401"/>
      <c r="AG288" s="401"/>
      <c r="AH288" s="401"/>
      <c r="AI288" s="401"/>
      <c r="AJ288" s="401"/>
      <c r="AK288" s="401"/>
      <c r="AL288" s="401"/>
      <c r="AM288" s="401"/>
      <c r="AN288" s="401"/>
      <c r="AO288" s="401"/>
      <c r="AP288" s="401"/>
      <c r="AQ288" s="401"/>
      <c r="AR288" s="401"/>
      <c r="AS288" s="401"/>
      <c r="AT288" s="401"/>
      <c r="AU288" s="401"/>
      <c r="AV288" s="401"/>
      <c r="AW288" s="401"/>
      <c r="AX288" s="401"/>
      <c r="AY288" s="401"/>
      <c r="AZ288" s="401"/>
      <c r="BA288" s="401"/>
      <c r="BB288" s="401"/>
      <c r="BC288" s="401"/>
      <c r="BD288" s="401"/>
      <c r="BE288" s="401"/>
      <c r="BF288" s="401"/>
      <c r="BG288" s="401"/>
      <c r="BH288" s="401"/>
      <c r="BI288" s="401"/>
      <c r="BJ288" s="401"/>
      <c r="BK288" s="401"/>
      <c r="BL288" s="401"/>
      <c r="BM288" s="401"/>
      <c r="BN288" s="401"/>
      <c r="BO288" s="401"/>
      <c r="BP288" s="401"/>
      <c r="BQ288" s="401"/>
      <c r="BR288" s="401"/>
      <c r="BS288" s="401"/>
      <c r="BT288" s="401"/>
      <c r="BU288" s="401"/>
      <c r="BV288" s="401"/>
      <c r="BW288" s="401"/>
      <c r="BX288" s="401"/>
      <c r="BY288" s="401"/>
      <c r="BZ288" s="401"/>
      <c r="CA288" s="401"/>
      <c r="CB288" s="401"/>
      <c r="CC288" s="401"/>
      <c r="CD288" s="401"/>
      <c r="CE288" s="401"/>
      <c r="CF288" s="401"/>
      <c r="CG288" s="401"/>
      <c r="CH288" s="401"/>
      <c r="CI288" s="401"/>
      <c r="CJ288" s="401"/>
      <c r="CK288" s="401"/>
      <c r="CL288" s="401"/>
      <c r="CM288" s="401"/>
      <c r="CN288" s="401"/>
      <c r="CO288" s="401"/>
      <c r="CP288" s="401"/>
      <c r="CQ288" s="401"/>
      <c r="CR288" s="401"/>
      <c r="CS288" s="401"/>
      <c r="CT288" s="401"/>
      <c r="CU288" s="401"/>
      <c r="CV288" s="401"/>
      <c r="CW288" s="401"/>
      <c r="CX288" s="401"/>
      <c r="CY288" s="401"/>
      <c r="CZ288" s="401"/>
      <c r="DA288" s="401"/>
      <c r="DB288" s="401"/>
      <c r="DC288" s="401"/>
      <c r="DD288" s="401"/>
      <c r="DE288" s="401"/>
      <c r="DF288" s="401"/>
      <c r="DG288" s="401"/>
      <c r="DH288" s="401"/>
      <c r="DI288" s="401"/>
      <c r="DJ288" s="401"/>
      <c r="DK288" s="401"/>
      <c r="DL288" s="401"/>
      <c r="DM288" s="401"/>
      <c r="DN288" s="401"/>
      <c r="DO288" s="401"/>
      <c r="DP288" s="401"/>
      <c r="DQ288" s="401"/>
      <c r="DR288" s="401"/>
      <c r="DS288" s="401"/>
      <c r="DT288" s="401"/>
      <c r="DU288" s="401"/>
      <c r="DV288" s="401"/>
      <c r="DW288" s="401"/>
      <c r="DX288" s="401"/>
      <c r="DY288" s="401"/>
      <c r="DZ288" s="401"/>
      <c r="EA288" s="401"/>
      <c r="EB288" s="401"/>
      <c r="EC288" s="401"/>
      <c r="ED288" s="401"/>
      <c r="EE288" s="401"/>
      <c r="EF288" s="401"/>
      <c r="EG288" s="401"/>
      <c r="EH288" s="401"/>
      <c r="EI288" s="401"/>
      <c r="EJ288" s="401"/>
      <c r="EK288" s="401"/>
      <c r="EL288" s="401"/>
      <c r="EM288" s="401"/>
      <c r="EN288" s="401"/>
      <c r="EO288" s="401"/>
      <c r="EP288" s="401"/>
      <c r="EQ288" s="401"/>
      <c r="ER288" s="401"/>
      <c r="ES288" s="401"/>
      <c r="ET288" s="401"/>
      <c r="EU288" s="401"/>
      <c r="EV288" s="401"/>
      <c r="EW288" s="401"/>
      <c r="EX288" s="401"/>
      <c r="EY288" s="401"/>
      <c r="EZ288" s="401"/>
      <c r="FA288" s="401"/>
      <c r="FB288" s="401"/>
      <c r="FC288" s="401"/>
      <c r="FD288" s="401"/>
      <c r="FE288" s="401"/>
      <c r="FF288" s="401"/>
      <c r="FG288" s="401"/>
      <c r="FH288" s="401"/>
      <c r="FI288" s="401"/>
      <c r="FJ288" s="401"/>
      <c r="FK288" s="401"/>
      <c r="FL288" s="401"/>
      <c r="FM288" s="401"/>
      <c r="FN288" s="401"/>
      <c r="FO288" s="401"/>
      <c r="FP288" s="401"/>
      <c r="FQ288" s="401"/>
      <c r="FR288" s="401"/>
      <c r="FS288" s="401"/>
      <c r="FT288" s="401"/>
      <c r="FU288" s="401"/>
      <c r="FV288" s="401"/>
      <c r="FW288" s="401"/>
      <c r="FX288" s="401"/>
      <c r="FY288" s="401"/>
      <c r="FZ288" s="401"/>
      <c r="GA288" s="401"/>
      <c r="GB288" s="401"/>
      <c r="GC288" s="401"/>
      <c r="GD288" s="401"/>
      <c r="GE288" s="401"/>
      <c r="GF288" s="401"/>
      <c r="GG288" s="401"/>
      <c r="GH288" s="401"/>
      <c r="GI288" s="401"/>
      <c r="GJ288" s="401"/>
      <c r="GK288" s="401"/>
      <c r="GL288" s="401"/>
      <c r="GM288" s="401"/>
      <c r="GN288" s="401"/>
      <c r="GO288" s="401"/>
      <c r="GP288" s="401"/>
      <c r="GQ288" s="401"/>
      <c r="GR288" s="401"/>
      <c r="GS288" s="401"/>
      <c r="GT288" s="401"/>
      <c r="GU288" s="401"/>
      <c r="GV288" s="401"/>
      <c r="GW288" s="401"/>
      <c r="GX288" s="401"/>
      <c r="GY288" s="401"/>
      <c r="GZ288" s="401"/>
      <c r="HA288" s="401"/>
      <c r="HB288" s="401"/>
      <c r="HC288" s="401"/>
      <c r="HD288" s="401"/>
      <c r="HE288" s="401"/>
      <c r="HF288" s="401"/>
      <c r="HG288" s="401"/>
      <c r="HH288" s="401"/>
      <c r="HI288" s="401"/>
      <c r="HJ288" s="401"/>
      <c r="HK288" s="401"/>
      <c r="HL288" s="401"/>
      <c r="HM288" s="401"/>
      <c r="HN288" s="401"/>
      <c r="HO288" s="401"/>
      <c r="HP288" s="401"/>
      <c r="HQ288" s="401"/>
      <c r="HR288" s="401"/>
      <c r="HS288" s="401"/>
      <c r="HT288" s="401"/>
      <c r="HU288" s="401"/>
      <c r="HV288" s="401"/>
      <c r="HW288" s="401"/>
      <c r="HX288" s="401"/>
      <c r="HY288" s="401"/>
      <c r="HZ288" s="401"/>
      <c r="IA288" s="401"/>
      <c r="IB288" s="401"/>
      <c r="IC288" s="401"/>
      <c r="ID288" s="401"/>
      <c r="IE288" s="401"/>
      <c r="IF288" s="401"/>
      <c r="IG288" s="401"/>
      <c r="IH288" s="401"/>
      <c r="II288" s="401"/>
      <c r="IJ288" s="401"/>
      <c r="IK288" s="401"/>
      <c r="IL288" s="401"/>
      <c r="IM288" s="401"/>
      <c r="IN288" s="401"/>
      <c r="IO288" s="401"/>
      <c r="IP288" s="401"/>
      <c r="IQ288" s="401"/>
      <c r="IR288" s="401"/>
      <c r="IS288" s="401"/>
      <c r="IT288" s="401"/>
      <c r="IU288" s="401"/>
      <c r="IV288" s="401"/>
      <c r="IW288" s="401"/>
      <c r="IX288" s="401"/>
      <c r="IY288" s="401"/>
      <c r="IZ288" s="401"/>
      <c r="JA288" s="401"/>
      <c r="JB288" s="401"/>
      <c r="JC288" s="401"/>
      <c r="JD288" s="401"/>
      <c r="JE288" s="401"/>
      <c r="JF288" s="401"/>
      <c r="JG288" s="401"/>
      <c r="JH288" s="401"/>
      <c r="JI288" s="401"/>
      <c r="JJ288" s="401"/>
      <c r="JK288" s="401"/>
      <c r="JL288" s="401"/>
      <c r="JM288" s="401"/>
      <c r="JN288" s="401"/>
      <c r="JO288" s="401"/>
      <c r="JP288" s="401"/>
      <c r="JQ288" s="401"/>
      <c r="JR288" s="401"/>
    </row>
    <row r="289" spans="1:278" s="441" customFormat="1" ht="183.6" customHeight="1">
      <c r="A289" s="535" t="s">
        <v>308</v>
      </c>
      <c r="B289" s="674" t="s">
        <v>309</v>
      </c>
      <c r="C289" s="674"/>
      <c r="D289" s="534">
        <v>107.57599999999999</v>
      </c>
      <c r="E289" s="297">
        <v>0.4</v>
      </c>
      <c r="F289" s="298">
        <f>D289*E289</f>
        <v>43.0304</v>
      </c>
      <c r="G289" s="299">
        <v>2019</v>
      </c>
      <c r="H289" s="359" t="s">
        <v>184</v>
      </c>
      <c r="I289" s="443"/>
      <c r="J289" s="444">
        <f t="shared" si="19"/>
        <v>43.0304</v>
      </c>
      <c r="K289" s="426" t="s">
        <v>184</v>
      </c>
      <c r="L289" s="426" t="s">
        <v>184</v>
      </c>
      <c r="M289" s="426" t="s">
        <v>184</v>
      </c>
      <c r="N289" s="504"/>
      <c r="O289" s="401"/>
      <c r="P289" s="401"/>
      <c r="Q289" s="401"/>
      <c r="R289" s="401"/>
      <c r="S289" s="401"/>
      <c r="T289" s="401"/>
      <c r="U289" s="401"/>
      <c r="V289" s="401"/>
      <c r="W289" s="401"/>
      <c r="X289" s="401"/>
      <c r="Y289" s="401"/>
      <c r="Z289" s="401"/>
      <c r="AA289" s="401"/>
      <c r="AB289" s="401"/>
      <c r="AC289" s="401"/>
      <c r="AD289" s="401"/>
      <c r="AE289" s="401"/>
      <c r="AF289" s="401"/>
      <c r="AG289" s="401"/>
      <c r="AH289" s="401"/>
      <c r="AI289" s="401"/>
      <c r="AJ289" s="401"/>
      <c r="AK289" s="401"/>
      <c r="AL289" s="401"/>
      <c r="AM289" s="401"/>
      <c r="AN289" s="401"/>
      <c r="AO289" s="401"/>
      <c r="AP289" s="401"/>
      <c r="AQ289" s="401"/>
      <c r="AR289" s="401"/>
      <c r="AS289" s="401"/>
      <c r="AT289" s="401"/>
      <c r="AU289" s="401"/>
      <c r="AV289" s="401"/>
      <c r="AW289" s="401"/>
      <c r="AX289" s="401"/>
      <c r="AY289" s="401"/>
      <c r="AZ289" s="401"/>
      <c r="BA289" s="401"/>
      <c r="BB289" s="401"/>
      <c r="BC289" s="401"/>
      <c r="BD289" s="401"/>
      <c r="BE289" s="401"/>
      <c r="BF289" s="401"/>
      <c r="BG289" s="401"/>
      <c r="BH289" s="401"/>
      <c r="BI289" s="401"/>
      <c r="BJ289" s="401"/>
      <c r="BK289" s="401"/>
      <c r="BL289" s="401"/>
      <c r="BM289" s="401"/>
      <c r="BN289" s="401"/>
      <c r="BO289" s="401"/>
      <c r="BP289" s="401"/>
      <c r="BQ289" s="401"/>
      <c r="BR289" s="401"/>
      <c r="BS289" s="401"/>
      <c r="BT289" s="401"/>
      <c r="BU289" s="401"/>
      <c r="BV289" s="401"/>
      <c r="BW289" s="401"/>
      <c r="BX289" s="401"/>
      <c r="BY289" s="401"/>
      <c r="BZ289" s="401"/>
      <c r="CA289" s="401"/>
      <c r="CB289" s="401"/>
      <c r="CC289" s="401"/>
      <c r="CD289" s="401"/>
      <c r="CE289" s="401"/>
      <c r="CF289" s="401"/>
      <c r="CG289" s="401"/>
      <c r="CH289" s="401"/>
      <c r="CI289" s="401"/>
      <c r="CJ289" s="401"/>
      <c r="CK289" s="401"/>
      <c r="CL289" s="401"/>
      <c r="CM289" s="401"/>
      <c r="CN289" s="401"/>
      <c r="CO289" s="401"/>
      <c r="CP289" s="401"/>
      <c r="CQ289" s="401"/>
      <c r="CR289" s="401"/>
      <c r="CS289" s="401"/>
      <c r="CT289" s="401"/>
      <c r="CU289" s="401"/>
      <c r="CV289" s="401"/>
      <c r="CW289" s="401"/>
      <c r="CX289" s="401"/>
      <c r="CY289" s="401"/>
      <c r="CZ289" s="401"/>
      <c r="DA289" s="401"/>
      <c r="DB289" s="401"/>
      <c r="DC289" s="401"/>
      <c r="DD289" s="401"/>
      <c r="DE289" s="401"/>
      <c r="DF289" s="401"/>
      <c r="DG289" s="401"/>
      <c r="DH289" s="401"/>
      <c r="DI289" s="401"/>
      <c r="DJ289" s="401"/>
      <c r="DK289" s="401"/>
      <c r="DL289" s="401"/>
      <c r="DM289" s="401"/>
      <c r="DN289" s="401"/>
      <c r="DO289" s="401"/>
      <c r="DP289" s="401"/>
      <c r="DQ289" s="401"/>
      <c r="DR289" s="401"/>
      <c r="DS289" s="401"/>
      <c r="DT289" s="401"/>
      <c r="DU289" s="401"/>
      <c r="DV289" s="401"/>
      <c r="DW289" s="401"/>
      <c r="DX289" s="401"/>
      <c r="DY289" s="401"/>
      <c r="DZ289" s="401"/>
      <c r="EA289" s="401"/>
      <c r="EB289" s="401"/>
      <c r="EC289" s="401"/>
      <c r="ED289" s="401"/>
      <c r="EE289" s="401"/>
      <c r="EF289" s="401"/>
      <c r="EG289" s="401"/>
      <c r="EH289" s="401"/>
      <c r="EI289" s="401"/>
      <c r="EJ289" s="401"/>
      <c r="EK289" s="401"/>
      <c r="EL289" s="401"/>
      <c r="EM289" s="401"/>
      <c r="EN289" s="401"/>
      <c r="EO289" s="401"/>
      <c r="EP289" s="401"/>
      <c r="EQ289" s="401"/>
      <c r="ER289" s="401"/>
      <c r="ES289" s="401"/>
      <c r="ET289" s="401"/>
      <c r="EU289" s="401"/>
      <c r="EV289" s="401"/>
      <c r="EW289" s="401"/>
      <c r="EX289" s="401"/>
      <c r="EY289" s="401"/>
      <c r="EZ289" s="401"/>
      <c r="FA289" s="401"/>
      <c r="FB289" s="401"/>
      <c r="FC289" s="401"/>
      <c r="FD289" s="401"/>
      <c r="FE289" s="401"/>
      <c r="FF289" s="401"/>
      <c r="FG289" s="401"/>
      <c r="FH289" s="401"/>
      <c r="FI289" s="401"/>
      <c r="FJ289" s="401"/>
      <c r="FK289" s="401"/>
      <c r="FL289" s="401"/>
      <c r="FM289" s="401"/>
      <c r="FN289" s="401"/>
      <c r="FO289" s="401"/>
      <c r="FP289" s="401"/>
      <c r="FQ289" s="401"/>
      <c r="FR289" s="401"/>
      <c r="FS289" s="401"/>
      <c r="FT289" s="401"/>
      <c r="FU289" s="401"/>
      <c r="FV289" s="401"/>
      <c r="FW289" s="401"/>
      <c r="FX289" s="401"/>
      <c r="FY289" s="401"/>
      <c r="FZ289" s="401"/>
      <c r="GA289" s="401"/>
      <c r="GB289" s="401"/>
      <c r="GC289" s="401"/>
      <c r="GD289" s="401"/>
      <c r="GE289" s="401"/>
      <c r="GF289" s="401"/>
      <c r="GG289" s="401"/>
      <c r="GH289" s="401"/>
      <c r="GI289" s="401"/>
      <c r="GJ289" s="401"/>
      <c r="GK289" s="401"/>
      <c r="GL289" s="401"/>
      <c r="GM289" s="401"/>
      <c r="GN289" s="401"/>
      <c r="GO289" s="401"/>
      <c r="GP289" s="401"/>
      <c r="GQ289" s="401"/>
      <c r="GR289" s="401"/>
      <c r="GS289" s="401"/>
      <c r="GT289" s="401"/>
      <c r="GU289" s="401"/>
      <c r="GV289" s="401"/>
      <c r="GW289" s="401"/>
      <c r="GX289" s="401"/>
      <c r="GY289" s="401"/>
      <c r="GZ289" s="401"/>
      <c r="HA289" s="401"/>
      <c r="HB289" s="401"/>
      <c r="HC289" s="401"/>
      <c r="HD289" s="401"/>
      <c r="HE289" s="401"/>
      <c r="HF289" s="401"/>
      <c r="HG289" s="401"/>
      <c r="HH289" s="401"/>
      <c r="HI289" s="401"/>
      <c r="HJ289" s="401"/>
      <c r="HK289" s="401"/>
      <c r="HL289" s="401"/>
      <c r="HM289" s="401"/>
      <c r="HN289" s="401"/>
      <c r="HO289" s="401"/>
      <c r="HP289" s="401"/>
      <c r="HQ289" s="401"/>
      <c r="HR289" s="401"/>
      <c r="HS289" s="401"/>
      <c r="HT289" s="401"/>
      <c r="HU289" s="401"/>
      <c r="HV289" s="401"/>
      <c r="HW289" s="401"/>
      <c r="HX289" s="401"/>
      <c r="HY289" s="401"/>
      <c r="HZ289" s="401"/>
      <c r="IA289" s="401"/>
      <c r="IB289" s="401"/>
      <c r="IC289" s="401"/>
      <c r="ID289" s="401"/>
      <c r="IE289" s="401"/>
      <c r="IF289" s="401"/>
      <c r="IG289" s="401"/>
      <c r="IH289" s="401"/>
      <c r="II289" s="401"/>
      <c r="IJ289" s="401"/>
      <c r="IK289" s="401"/>
      <c r="IL289" s="401"/>
      <c r="IM289" s="401"/>
      <c r="IN289" s="401"/>
      <c r="IO289" s="401"/>
      <c r="IP289" s="401"/>
      <c r="IQ289" s="401"/>
      <c r="IR289" s="401"/>
      <c r="IS289" s="401"/>
      <c r="IT289" s="401"/>
      <c r="IU289" s="401"/>
      <c r="IV289" s="401"/>
      <c r="IW289" s="401"/>
      <c r="IX289" s="401"/>
      <c r="IY289" s="401"/>
      <c r="IZ289" s="401"/>
      <c r="JA289" s="401"/>
      <c r="JB289" s="401"/>
      <c r="JC289" s="401"/>
      <c r="JD289" s="401"/>
      <c r="JE289" s="401"/>
      <c r="JF289" s="401"/>
      <c r="JG289" s="401"/>
      <c r="JH289" s="401"/>
      <c r="JI289" s="401"/>
      <c r="JJ289" s="401"/>
      <c r="JK289" s="401"/>
      <c r="JL289" s="401"/>
      <c r="JM289" s="401"/>
      <c r="JN289" s="401"/>
      <c r="JO289" s="401"/>
      <c r="JP289" s="401"/>
      <c r="JQ289" s="401"/>
      <c r="JR289" s="401"/>
    </row>
    <row r="290" spans="1:278" s="441" customFormat="1" ht="129.6" customHeight="1">
      <c r="A290" s="582" t="s">
        <v>306</v>
      </c>
      <c r="B290" s="707" t="s">
        <v>307</v>
      </c>
      <c r="C290" s="707"/>
      <c r="D290" s="580">
        <v>443.52800000000002</v>
      </c>
      <c r="E290" s="578">
        <v>0.4</v>
      </c>
      <c r="F290" s="576">
        <f>D290*E290</f>
        <v>177.41120000000001</v>
      </c>
      <c r="G290" s="574">
        <v>2022</v>
      </c>
      <c r="H290" s="572" t="s">
        <v>184</v>
      </c>
      <c r="I290" s="570"/>
      <c r="J290" s="568">
        <f>+IF(K290="CUMPLE",F290,0)</f>
        <v>177.41120000000001</v>
      </c>
      <c r="K290" s="565" t="s">
        <v>184</v>
      </c>
      <c r="L290" s="565" t="s">
        <v>184</v>
      </c>
      <c r="M290" s="565" t="s">
        <v>184</v>
      </c>
      <c r="N290" s="566"/>
      <c r="O290" s="401"/>
      <c r="P290" s="401"/>
      <c r="Q290" s="401"/>
      <c r="R290" s="401"/>
      <c r="S290" s="401"/>
      <c r="T290" s="401"/>
      <c r="U290" s="401"/>
      <c r="V290" s="401"/>
      <c r="W290" s="401"/>
      <c r="X290" s="401"/>
      <c r="Y290" s="401"/>
      <c r="Z290" s="401"/>
      <c r="AA290" s="401"/>
      <c r="AB290" s="401"/>
      <c r="AC290" s="401"/>
      <c r="AD290" s="401"/>
      <c r="AE290" s="401"/>
      <c r="AF290" s="401"/>
      <c r="AG290" s="401"/>
      <c r="AH290" s="401"/>
      <c r="AI290" s="401"/>
      <c r="AJ290" s="401"/>
      <c r="AK290" s="401"/>
      <c r="AL290" s="401"/>
      <c r="AM290" s="401"/>
      <c r="AN290" s="401"/>
      <c r="AO290" s="401"/>
      <c r="AP290" s="401"/>
      <c r="AQ290" s="401"/>
      <c r="AR290" s="401"/>
      <c r="AS290" s="401"/>
      <c r="AT290" s="401"/>
      <c r="AU290" s="401"/>
      <c r="AV290" s="401"/>
      <c r="AW290" s="401"/>
      <c r="AX290" s="401"/>
      <c r="AY290" s="401"/>
      <c r="AZ290" s="401"/>
      <c r="BA290" s="401"/>
      <c r="BB290" s="401"/>
      <c r="BC290" s="401"/>
      <c r="BD290" s="401"/>
      <c r="BE290" s="401"/>
      <c r="BF290" s="401"/>
      <c r="BG290" s="401"/>
      <c r="BH290" s="401"/>
      <c r="BI290" s="401"/>
      <c r="BJ290" s="401"/>
      <c r="BK290" s="401"/>
      <c r="BL290" s="401"/>
      <c r="BM290" s="401"/>
      <c r="BN290" s="401"/>
      <c r="BO290" s="401"/>
      <c r="BP290" s="401"/>
      <c r="BQ290" s="401"/>
      <c r="BR290" s="401"/>
      <c r="BS290" s="401"/>
      <c r="BT290" s="401"/>
      <c r="BU290" s="401"/>
      <c r="BV290" s="401"/>
      <c r="BW290" s="401"/>
      <c r="BX290" s="401"/>
      <c r="BY290" s="401"/>
      <c r="BZ290" s="401"/>
      <c r="CA290" s="401"/>
      <c r="CB290" s="401"/>
      <c r="CC290" s="401"/>
      <c r="CD290" s="401"/>
      <c r="CE290" s="401"/>
      <c r="CF290" s="401"/>
      <c r="CG290" s="401"/>
      <c r="CH290" s="401"/>
      <c r="CI290" s="401"/>
      <c r="CJ290" s="401"/>
      <c r="CK290" s="401"/>
      <c r="CL290" s="401"/>
      <c r="CM290" s="401"/>
      <c r="CN290" s="401"/>
      <c r="CO290" s="401"/>
      <c r="CP290" s="401"/>
      <c r="CQ290" s="401"/>
      <c r="CR290" s="401"/>
      <c r="CS290" s="401"/>
      <c r="CT290" s="401"/>
      <c r="CU290" s="401"/>
      <c r="CV290" s="401"/>
      <c r="CW290" s="401"/>
      <c r="CX290" s="401"/>
      <c r="CY290" s="401"/>
      <c r="CZ290" s="401"/>
      <c r="DA290" s="401"/>
      <c r="DB290" s="401"/>
      <c r="DC290" s="401"/>
      <c r="DD290" s="401"/>
      <c r="DE290" s="401"/>
      <c r="DF290" s="401"/>
      <c r="DG290" s="401"/>
      <c r="DH290" s="401"/>
      <c r="DI290" s="401"/>
      <c r="DJ290" s="401"/>
      <c r="DK290" s="401"/>
      <c r="DL290" s="401"/>
      <c r="DM290" s="401"/>
      <c r="DN290" s="401"/>
      <c r="DO290" s="401"/>
      <c r="DP290" s="401"/>
      <c r="DQ290" s="401"/>
      <c r="DR290" s="401"/>
      <c r="DS290" s="401"/>
      <c r="DT290" s="401"/>
      <c r="DU290" s="401"/>
      <c r="DV290" s="401"/>
      <c r="DW290" s="401"/>
      <c r="DX290" s="401"/>
      <c r="DY290" s="401"/>
      <c r="DZ290" s="401"/>
      <c r="EA290" s="401"/>
      <c r="EB290" s="401"/>
      <c r="EC290" s="401"/>
      <c r="ED290" s="401"/>
      <c r="EE290" s="401"/>
      <c r="EF290" s="401"/>
      <c r="EG290" s="401"/>
      <c r="EH290" s="401"/>
      <c r="EI290" s="401"/>
      <c r="EJ290" s="401"/>
      <c r="EK290" s="401"/>
      <c r="EL290" s="401"/>
      <c r="EM290" s="401"/>
      <c r="EN290" s="401"/>
      <c r="EO290" s="401"/>
      <c r="EP290" s="401"/>
      <c r="EQ290" s="401"/>
      <c r="ER290" s="401"/>
      <c r="ES290" s="401"/>
      <c r="ET290" s="401"/>
      <c r="EU290" s="401"/>
      <c r="EV290" s="401"/>
      <c r="EW290" s="401"/>
      <c r="EX290" s="401"/>
      <c r="EY290" s="401"/>
      <c r="EZ290" s="401"/>
      <c r="FA290" s="401"/>
      <c r="FB290" s="401"/>
      <c r="FC290" s="401"/>
      <c r="FD290" s="401"/>
      <c r="FE290" s="401"/>
      <c r="FF290" s="401"/>
      <c r="FG290" s="401"/>
      <c r="FH290" s="401"/>
      <c r="FI290" s="401"/>
      <c r="FJ290" s="401"/>
      <c r="FK290" s="401"/>
      <c r="FL290" s="401"/>
      <c r="FM290" s="401"/>
      <c r="FN290" s="401"/>
      <c r="FO290" s="401"/>
      <c r="FP290" s="401"/>
      <c r="FQ290" s="401"/>
      <c r="FR290" s="401"/>
      <c r="FS290" s="401"/>
      <c r="FT290" s="401"/>
      <c r="FU290" s="401"/>
      <c r="FV290" s="401"/>
      <c r="FW290" s="401"/>
      <c r="FX290" s="401"/>
      <c r="FY290" s="401"/>
      <c r="FZ290" s="401"/>
      <c r="GA290" s="401"/>
      <c r="GB290" s="401"/>
      <c r="GC290" s="401"/>
      <c r="GD290" s="401"/>
      <c r="GE290" s="401"/>
      <c r="GF290" s="401"/>
      <c r="GG290" s="401"/>
      <c r="GH290" s="401"/>
      <c r="GI290" s="401"/>
      <c r="GJ290" s="401"/>
      <c r="GK290" s="401"/>
      <c r="GL290" s="401"/>
      <c r="GM290" s="401"/>
      <c r="GN290" s="401"/>
      <c r="GO290" s="401"/>
      <c r="GP290" s="401"/>
      <c r="GQ290" s="401"/>
      <c r="GR290" s="401"/>
      <c r="GS290" s="401"/>
      <c r="GT290" s="401"/>
      <c r="GU290" s="401"/>
      <c r="GV290" s="401"/>
      <c r="GW290" s="401"/>
      <c r="GX290" s="401"/>
      <c r="GY290" s="401"/>
      <c r="GZ290" s="401"/>
      <c r="HA290" s="401"/>
      <c r="HB290" s="401"/>
      <c r="HC290" s="401"/>
      <c r="HD290" s="401"/>
      <c r="HE290" s="401"/>
      <c r="HF290" s="401"/>
      <c r="HG290" s="401"/>
      <c r="HH290" s="401"/>
      <c r="HI290" s="401"/>
      <c r="HJ290" s="401"/>
      <c r="HK290" s="401"/>
      <c r="HL290" s="401"/>
      <c r="HM290" s="401"/>
      <c r="HN290" s="401"/>
      <c r="HO290" s="401"/>
      <c r="HP290" s="401"/>
      <c r="HQ290" s="401"/>
      <c r="HR290" s="401"/>
      <c r="HS290" s="401"/>
      <c r="HT290" s="401"/>
      <c r="HU290" s="401"/>
      <c r="HV290" s="401"/>
      <c r="HW290" s="401"/>
      <c r="HX290" s="401"/>
      <c r="HY290" s="401"/>
      <c r="HZ290" s="401"/>
      <c r="IA290" s="401"/>
      <c r="IB290" s="401"/>
      <c r="IC290" s="401"/>
      <c r="ID290" s="401"/>
      <c r="IE290" s="401"/>
      <c r="IF290" s="401"/>
      <c r="IG290" s="401"/>
      <c r="IH290" s="401"/>
      <c r="II290" s="401"/>
      <c r="IJ290" s="401"/>
      <c r="IK290" s="401"/>
      <c r="IL290" s="401"/>
      <c r="IM290" s="401"/>
      <c r="IN290" s="401"/>
      <c r="IO290" s="401"/>
      <c r="IP290" s="401"/>
      <c r="IQ290" s="401"/>
      <c r="IR290" s="401"/>
      <c r="IS290" s="401"/>
      <c r="IT290" s="401"/>
      <c r="IU290" s="401"/>
      <c r="IV290" s="401"/>
      <c r="IW290" s="401"/>
      <c r="IX290" s="401"/>
      <c r="IY290" s="401"/>
      <c r="IZ290" s="401"/>
      <c r="JA290" s="401"/>
      <c r="JB290" s="401"/>
      <c r="JC290" s="401"/>
      <c r="JD290" s="401"/>
      <c r="JE290" s="401"/>
      <c r="JF290" s="401"/>
      <c r="JG290" s="401"/>
      <c r="JH290" s="401"/>
      <c r="JI290" s="401"/>
      <c r="JJ290" s="401"/>
      <c r="JK290" s="401"/>
      <c r="JL290" s="401"/>
      <c r="JM290" s="401"/>
      <c r="JN290" s="401"/>
      <c r="JO290" s="401"/>
      <c r="JP290" s="401"/>
      <c r="JQ290" s="401"/>
      <c r="JR290" s="401"/>
    </row>
    <row r="291" spans="1:278" s="441" customFormat="1" ht="181.2" customHeight="1">
      <c r="A291" s="582" t="s">
        <v>308</v>
      </c>
      <c r="B291" s="707" t="s">
        <v>309</v>
      </c>
      <c r="C291" s="707"/>
      <c r="D291" s="580">
        <v>107.57599999999999</v>
      </c>
      <c r="E291" s="579">
        <v>0.4</v>
      </c>
      <c r="F291" s="577">
        <f>D291*E291</f>
        <v>43.0304</v>
      </c>
      <c r="G291" s="575">
        <v>2019</v>
      </c>
      <c r="H291" s="573" t="s">
        <v>184</v>
      </c>
      <c r="I291" s="571"/>
      <c r="J291" s="569">
        <f>+IF(K291="CUMPLE",F291,0)</f>
        <v>43.0304</v>
      </c>
      <c r="K291" s="581" t="s">
        <v>184</v>
      </c>
      <c r="L291" s="581" t="s">
        <v>184</v>
      </c>
      <c r="M291" s="581" t="s">
        <v>184</v>
      </c>
      <c r="N291" s="567"/>
      <c r="O291" s="401"/>
      <c r="P291" s="401"/>
      <c r="Q291" s="401"/>
      <c r="R291" s="401"/>
      <c r="S291" s="401"/>
      <c r="T291" s="401"/>
      <c r="U291" s="401"/>
      <c r="V291" s="401"/>
      <c r="W291" s="401"/>
      <c r="X291" s="401"/>
      <c r="Y291" s="401"/>
      <c r="Z291" s="401"/>
      <c r="AA291" s="401"/>
      <c r="AB291" s="401"/>
      <c r="AC291" s="401"/>
      <c r="AD291" s="401"/>
      <c r="AE291" s="401"/>
      <c r="AF291" s="401"/>
      <c r="AG291" s="401"/>
      <c r="AH291" s="401"/>
      <c r="AI291" s="401"/>
      <c r="AJ291" s="401"/>
      <c r="AK291" s="401"/>
      <c r="AL291" s="401"/>
      <c r="AM291" s="401"/>
      <c r="AN291" s="401"/>
      <c r="AO291" s="401"/>
      <c r="AP291" s="401"/>
      <c r="AQ291" s="401"/>
      <c r="AR291" s="401"/>
      <c r="AS291" s="401"/>
      <c r="AT291" s="401"/>
      <c r="AU291" s="401"/>
      <c r="AV291" s="401"/>
      <c r="AW291" s="401"/>
      <c r="AX291" s="401"/>
      <c r="AY291" s="401"/>
      <c r="AZ291" s="401"/>
      <c r="BA291" s="401"/>
      <c r="BB291" s="401"/>
      <c r="BC291" s="401"/>
      <c r="BD291" s="401"/>
      <c r="BE291" s="401"/>
      <c r="BF291" s="401"/>
      <c r="BG291" s="401"/>
      <c r="BH291" s="401"/>
      <c r="BI291" s="401"/>
      <c r="BJ291" s="401"/>
      <c r="BK291" s="401"/>
      <c r="BL291" s="401"/>
      <c r="BM291" s="401"/>
      <c r="BN291" s="401"/>
      <c r="BO291" s="401"/>
      <c r="BP291" s="401"/>
      <c r="BQ291" s="401"/>
      <c r="BR291" s="401"/>
      <c r="BS291" s="401"/>
      <c r="BT291" s="401"/>
      <c r="BU291" s="401"/>
      <c r="BV291" s="401"/>
      <c r="BW291" s="401"/>
      <c r="BX291" s="401"/>
      <c r="BY291" s="401"/>
      <c r="BZ291" s="401"/>
      <c r="CA291" s="401"/>
      <c r="CB291" s="401"/>
      <c r="CC291" s="401"/>
      <c r="CD291" s="401"/>
      <c r="CE291" s="401"/>
      <c r="CF291" s="401"/>
      <c r="CG291" s="401"/>
      <c r="CH291" s="401"/>
      <c r="CI291" s="401"/>
      <c r="CJ291" s="401"/>
      <c r="CK291" s="401"/>
      <c r="CL291" s="401"/>
      <c r="CM291" s="401"/>
      <c r="CN291" s="401"/>
      <c r="CO291" s="401"/>
      <c r="CP291" s="401"/>
      <c r="CQ291" s="401"/>
      <c r="CR291" s="401"/>
      <c r="CS291" s="401"/>
      <c r="CT291" s="401"/>
      <c r="CU291" s="401"/>
      <c r="CV291" s="401"/>
      <c r="CW291" s="401"/>
      <c r="CX291" s="401"/>
      <c r="CY291" s="401"/>
      <c r="CZ291" s="401"/>
      <c r="DA291" s="401"/>
      <c r="DB291" s="401"/>
      <c r="DC291" s="401"/>
      <c r="DD291" s="401"/>
      <c r="DE291" s="401"/>
      <c r="DF291" s="401"/>
      <c r="DG291" s="401"/>
      <c r="DH291" s="401"/>
      <c r="DI291" s="401"/>
      <c r="DJ291" s="401"/>
      <c r="DK291" s="401"/>
      <c r="DL291" s="401"/>
      <c r="DM291" s="401"/>
      <c r="DN291" s="401"/>
      <c r="DO291" s="401"/>
      <c r="DP291" s="401"/>
      <c r="DQ291" s="401"/>
      <c r="DR291" s="401"/>
      <c r="DS291" s="401"/>
      <c r="DT291" s="401"/>
      <c r="DU291" s="401"/>
      <c r="DV291" s="401"/>
      <c r="DW291" s="401"/>
      <c r="DX291" s="401"/>
      <c r="DY291" s="401"/>
      <c r="DZ291" s="401"/>
      <c r="EA291" s="401"/>
      <c r="EB291" s="401"/>
      <c r="EC291" s="401"/>
      <c r="ED291" s="401"/>
      <c r="EE291" s="401"/>
      <c r="EF291" s="401"/>
      <c r="EG291" s="401"/>
      <c r="EH291" s="401"/>
      <c r="EI291" s="401"/>
      <c r="EJ291" s="401"/>
      <c r="EK291" s="401"/>
      <c r="EL291" s="401"/>
      <c r="EM291" s="401"/>
      <c r="EN291" s="401"/>
      <c r="EO291" s="401"/>
      <c r="EP291" s="401"/>
      <c r="EQ291" s="401"/>
      <c r="ER291" s="401"/>
      <c r="ES291" s="401"/>
      <c r="ET291" s="401"/>
      <c r="EU291" s="401"/>
      <c r="EV291" s="401"/>
      <c r="EW291" s="401"/>
      <c r="EX291" s="401"/>
      <c r="EY291" s="401"/>
      <c r="EZ291" s="401"/>
      <c r="FA291" s="401"/>
      <c r="FB291" s="401"/>
      <c r="FC291" s="401"/>
      <c r="FD291" s="401"/>
      <c r="FE291" s="401"/>
      <c r="FF291" s="401"/>
      <c r="FG291" s="401"/>
      <c r="FH291" s="401"/>
      <c r="FI291" s="401"/>
      <c r="FJ291" s="401"/>
      <c r="FK291" s="401"/>
      <c r="FL291" s="401"/>
      <c r="FM291" s="401"/>
      <c r="FN291" s="401"/>
      <c r="FO291" s="401"/>
      <c r="FP291" s="401"/>
      <c r="FQ291" s="401"/>
      <c r="FR291" s="401"/>
      <c r="FS291" s="401"/>
      <c r="FT291" s="401"/>
      <c r="FU291" s="401"/>
      <c r="FV291" s="401"/>
      <c r="FW291" s="401"/>
      <c r="FX291" s="401"/>
      <c r="FY291" s="401"/>
      <c r="FZ291" s="401"/>
      <c r="GA291" s="401"/>
      <c r="GB291" s="401"/>
      <c r="GC291" s="401"/>
      <c r="GD291" s="401"/>
      <c r="GE291" s="401"/>
      <c r="GF291" s="401"/>
      <c r="GG291" s="401"/>
      <c r="GH291" s="401"/>
      <c r="GI291" s="401"/>
      <c r="GJ291" s="401"/>
      <c r="GK291" s="401"/>
      <c r="GL291" s="401"/>
      <c r="GM291" s="401"/>
      <c r="GN291" s="401"/>
      <c r="GO291" s="401"/>
      <c r="GP291" s="401"/>
      <c r="GQ291" s="401"/>
      <c r="GR291" s="401"/>
      <c r="GS291" s="401"/>
      <c r="GT291" s="401"/>
      <c r="GU291" s="401"/>
      <c r="GV291" s="401"/>
      <c r="GW291" s="401"/>
      <c r="GX291" s="401"/>
      <c r="GY291" s="401"/>
      <c r="GZ291" s="401"/>
      <c r="HA291" s="401"/>
      <c r="HB291" s="401"/>
      <c r="HC291" s="401"/>
      <c r="HD291" s="401"/>
      <c r="HE291" s="401"/>
      <c r="HF291" s="401"/>
      <c r="HG291" s="401"/>
      <c r="HH291" s="401"/>
      <c r="HI291" s="401"/>
      <c r="HJ291" s="401"/>
      <c r="HK291" s="401"/>
      <c r="HL291" s="401"/>
      <c r="HM291" s="401"/>
      <c r="HN291" s="401"/>
      <c r="HO291" s="401"/>
      <c r="HP291" s="401"/>
      <c r="HQ291" s="401"/>
      <c r="HR291" s="401"/>
      <c r="HS291" s="401"/>
      <c r="HT291" s="401"/>
      <c r="HU291" s="401"/>
      <c r="HV291" s="401"/>
      <c r="HW291" s="401"/>
      <c r="HX291" s="401"/>
      <c r="HY291" s="401"/>
      <c r="HZ291" s="401"/>
      <c r="IA291" s="401"/>
      <c r="IB291" s="401"/>
      <c r="IC291" s="401"/>
      <c r="ID291" s="401"/>
      <c r="IE291" s="401"/>
      <c r="IF291" s="401"/>
      <c r="IG291" s="401"/>
      <c r="IH291" s="401"/>
      <c r="II291" s="401"/>
      <c r="IJ291" s="401"/>
      <c r="IK291" s="401"/>
      <c r="IL291" s="401"/>
      <c r="IM291" s="401"/>
      <c r="IN291" s="401"/>
      <c r="IO291" s="401"/>
      <c r="IP291" s="401"/>
      <c r="IQ291" s="401"/>
      <c r="IR291" s="401"/>
      <c r="IS291" s="401"/>
      <c r="IT291" s="401"/>
      <c r="IU291" s="401"/>
      <c r="IV291" s="401"/>
      <c r="IW291" s="401"/>
      <c r="IX291" s="401"/>
      <c r="IY291" s="401"/>
      <c r="IZ291" s="401"/>
      <c r="JA291" s="401"/>
      <c r="JB291" s="401"/>
      <c r="JC291" s="401"/>
      <c r="JD291" s="401"/>
      <c r="JE291" s="401"/>
      <c r="JF291" s="401"/>
      <c r="JG291" s="401"/>
      <c r="JH291" s="401"/>
      <c r="JI291" s="401"/>
      <c r="JJ291" s="401"/>
      <c r="JK291" s="401"/>
      <c r="JL291" s="401"/>
      <c r="JM291" s="401"/>
      <c r="JN291" s="401"/>
      <c r="JO291" s="401"/>
      <c r="JP291" s="401"/>
      <c r="JQ291" s="401"/>
      <c r="JR291" s="401"/>
    </row>
    <row r="292" spans="1:278" s="401" customFormat="1" ht="30">
      <c r="A292" s="506" t="s">
        <v>214</v>
      </c>
      <c r="B292" s="408"/>
      <c r="C292" s="408"/>
      <c r="D292" s="408"/>
      <c r="E292" s="408"/>
      <c r="F292" s="363">
        <f>+SUMIF(K288:K291,"cumple",F288:F291)</f>
        <v>440.88319999999999</v>
      </c>
      <c r="G292" s="431" t="s">
        <v>215</v>
      </c>
      <c r="H292" s="431"/>
      <c r="I292" s="431"/>
      <c r="J292" s="396">
        <f>+AVERAGE(J288:J291)</f>
        <v>110.2208</v>
      </c>
      <c r="K292" s="452"/>
      <c r="L292" s="452"/>
      <c r="M292" s="452"/>
      <c r="N292" s="103" t="s">
        <v>184</v>
      </c>
    </row>
    <row r="293" spans="1:278" ht="16.2" thickBot="1">
      <c r="A293" s="537"/>
      <c r="B293" s="538"/>
      <c r="C293" s="538"/>
      <c r="D293" s="1"/>
      <c r="E293" s="1"/>
      <c r="F293" s="1"/>
      <c r="G293" s="1"/>
      <c r="H293" s="1"/>
      <c r="I293" s="1"/>
      <c r="J293" s="1"/>
      <c r="K293" s="2"/>
      <c r="L293" s="2"/>
      <c r="M293" s="2"/>
      <c r="N293" s="496"/>
    </row>
    <row r="294" spans="1:278" ht="36.6">
      <c r="A294" s="381">
        <v>24</v>
      </c>
      <c r="B294" s="382"/>
      <c r="C294" s="382"/>
      <c r="D294" s="383"/>
      <c r="E294" s="641" t="str">
        <f>+VLOOKUP(A294,'LISTA DE OFERENTES'!$A$6:$B$35,2,TRUE)</f>
        <v xml:space="preserve"> SOLUCIONES PARA LA INGENIERIA S.A.S</v>
      </c>
      <c r="F294" s="691"/>
      <c r="G294" s="691"/>
      <c r="H294" s="691"/>
      <c r="I294" s="691"/>
      <c r="J294" s="691"/>
      <c r="K294" s="691"/>
      <c r="L294" s="691"/>
      <c r="M294" s="691"/>
      <c r="N294" s="692"/>
      <c r="O294" s="492"/>
    </row>
    <row r="295" spans="1:278" ht="21">
      <c r="A295" s="512" t="s">
        <v>188</v>
      </c>
      <c r="B295" s="432">
        <f>COUNTIF(K302:K302,"CUMPLE")</f>
        <v>1</v>
      </c>
      <c r="C295" s="392" t="s">
        <v>189</v>
      </c>
      <c r="D295" s="433">
        <f>+$E$391</f>
        <v>157.36787425360029</v>
      </c>
      <c r="E295" s="693"/>
      <c r="F295" s="694"/>
      <c r="G295" s="694"/>
      <c r="H295" s="694"/>
      <c r="I295" s="694"/>
      <c r="J295" s="694"/>
      <c r="K295" s="694"/>
      <c r="L295" s="694"/>
      <c r="M295" s="694"/>
      <c r="N295" s="695"/>
    </row>
    <row r="296" spans="1:278" ht="21">
      <c r="A296" s="513" t="s">
        <v>190</v>
      </c>
      <c r="B296" s="434"/>
      <c r="C296" s="326">
        <v>1</v>
      </c>
      <c r="D296" s="435">
        <f>+D295*C296</f>
        <v>157.36787425360029</v>
      </c>
      <c r="E296" s="693"/>
      <c r="F296" s="694"/>
      <c r="G296" s="694"/>
      <c r="H296" s="694"/>
      <c r="I296" s="694"/>
      <c r="J296" s="694"/>
      <c r="K296" s="694"/>
      <c r="L296" s="694"/>
      <c r="M296" s="694"/>
      <c r="N296" s="695"/>
    </row>
    <row r="297" spans="1:278" ht="21">
      <c r="A297" s="513" t="s">
        <v>191</v>
      </c>
      <c r="B297" s="434"/>
      <c r="C297" s="389">
        <v>46000</v>
      </c>
      <c r="D297" s="473"/>
      <c r="E297" s="693"/>
      <c r="F297" s="694"/>
      <c r="G297" s="694"/>
      <c r="H297" s="694"/>
      <c r="I297" s="694"/>
      <c r="J297" s="694"/>
      <c r="K297" s="694"/>
      <c r="L297" s="694"/>
      <c r="M297" s="694"/>
      <c r="N297" s="695"/>
    </row>
    <row r="298" spans="1:278" ht="21.6" thickBot="1">
      <c r="A298" s="513" t="s">
        <v>192</v>
      </c>
      <c r="B298" s="434"/>
      <c r="C298" s="391" t="str">
        <f>+IF(F304&gt;=D296,"CUMPLE","NO CUMPLE")</f>
        <v>CUMPLE</v>
      </c>
      <c r="D298" s="473"/>
      <c r="E298" s="696"/>
      <c r="F298" s="697"/>
      <c r="G298" s="697"/>
      <c r="H298" s="697"/>
      <c r="I298" s="697"/>
      <c r="J298" s="697"/>
      <c r="K298" s="697"/>
      <c r="L298" s="697"/>
      <c r="M298" s="697"/>
      <c r="N298" s="698"/>
    </row>
    <row r="299" spans="1:278" ht="187.95" customHeight="1" thickBot="1">
      <c r="A299" s="643" t="s">
        <v>193</v>
      </c>
      <c r="B299" s="704"/>
      <c r="C299" s="704"/>
      <c r="D299" s="704"/>
      <c r="E299" s="704"/>
      <c r="F299" s="704"/>
      <c r="G299" s="705"/>
      <c r="H299" s="32" t="s">
        <v>194</v>
      </c>
      <c r="I299" s="32" t="s">
        <v>195</v>
      </c>
      <c r="J299" s="32"/>
      <c r="K299" s="646" t="s">
        <v>196</v>
      </c>
      <c r="L299" s="379" t="s">
        <v>197</v>
      </c>
      <c r="M299" s="646" t="s">
        <v>198</v>
      </c>
      <c r="N299" s="380" t="s">
        <v>199</v>
      </c>
    </row>
    <row r="300" spans="1:278" s="401" customFormat="1" ht="105">
      <c r="A300" s="371" t="s">
        <v>200</v>
      </c>
      <c r="B300" s="649" t="s">
        <v>201</v>
      </c>
      <c r="C300" s="650"/>
      <c r="D300" s="372" t="s">
        <v>202</v>
      </c>
      <c r="E300" s="475" t="s">
        <v>203</v>
      </c>
      <c r="F300" s="475" t="s">
        <v>204</v>
      </c>
      <c r="G300" s="373" t="s">
        <v>205</v>
      </c>
      <c r="H300" s="373" t="s">
        <v>206</v>
      </c>
      <c r="I300" s="374" t="s">
        <v>267</v>
      </c>
      <c r="J300" s="375" t="s">
        <v>208</v>
      </c>
      <c r="K300" s="699"/>
      <c r="L300" s="476"/>
      <c r="M300" s="646"/>
      <c r="N300" s="477"/>
    </row>
    <row r="301" spans="1:278" ht="15.6">
      <c r="A301" s="105"/>
      <c r="B301" s="44"/>
      <c r="C301" s="44"/>
      <c r="D301" s="44"/>
      <c r="E301" s="44"/>
      <c r="F301" s="44"/>
      <c r="G301" s="44"/>
      <c r="H301" s="44"/>
      <c r="I301" s="44"/>
      <c r="J301" s="44"/>
      <c r="K301" s="44"/>
      <c r="L301" s="44"/>
      <c r="M301" s="44"/>
      <c r="N301" s="46"/>
    </row>
    <row r="302" spans="1:278" s="441" customFormat="1" ht="218.4" customHeight="1">
      <c r="A302" s="503" t="s">
        <v>310</v>
      </c>
      <c r="B302" s="644" t="s">
        <v>311</v>
      </c>
      <c r="C302" s="706"/>
      <c r="D302" s="307">
        <v>479.18</v>
      </c>
      <c r="E302" s="324">
        <v>0.75</v>
      </c>
      <c r="F302" s="397">
        <f>D302*E302</f>
        <v>359.38499999999999</v>
      </c>
      <c r="G302" s="299">
        <v>2018</v>
      </c>
      <c r="H302" s="359" t="s">
        <v>184</v>
      </c>
      <c r="I302" s="360" t="s">
        <v>312</v>
      </c>
      <c r="J302" s="361">
        <f>+F302</f>
        <v>359.38499999999999</v>
      </c>
      <c r="K302" s="364" t="s">
        <v>184</v>
      </c>
      <c r="L302" s="364" t="s">
        <v>184</v>
      </c>
      <c r="M302" s="364" t="s">
        <v>184</v>
      </c>
      <c r="N302" s="504" t="s">
        <v>401</v>
      </c>
      <c r="O302" s="401"/>
      <c r="P302" s="401"/>
      <c r="Q302" s="401"/>
      <c r="R302" s="401"/>
      <c r="S302" s="401"/>
      <c r="T302" s="401"/>
      <c r="U302" s="401"/>
      <c r="V302" s="401"/>
      <c r="W302" s="401"/>
      <c r="X302" s="401"/>
      <c r="Y302" s="401"/>
      <c r="Z302" s="401"/>
      <c r="AA302" s="401"/>
      <c r="AB302" s="401"/>
      <c r="AC302" s="401"/>
      <c r="AD302" s="401"/>
      <c r="AE302" s="401"/>
      <c r="AF302" s="401"/>
      <c r="AG302" s="401"/>
      <c r="AH302" s="401"/>
      <c r="AI302" s="401"/>
      <c r="AJ302" s="401"/>
      <c r="AK302" s="401"/>
      <c r="AL302" s="401"/>
      <c r="AM302" s="401"/>
      <c r="AN302" s="401"/>
      <c r="AO302" s="401"/>
      <c r="AP302" s="401"/>
      <c r="AQ302" s="401"/>
      <c r="AR302" s="401"/>
      <c r="AS302" s="401"/>
      <c r="AT302" s="401"/>
      <c r="AU302" s="401"/>
      <c r="AV302" s="401"/>
      <c r="AW302" s="401"/>
      <c r="AX302" s="401"/>
      <c r="AY302" s="401"/>
      <c r="AZ302" s="401"/>
      <c r="BA302" s="401"/>
      <c r="BB302" s="401"/>
      <c r="BC302" s="401"/>
      <c r="BD302" s="401"/>
      <c r="BE302" s="401"/>
      <c r="BF302" s="401"/>
      <c r="BG302" s="401"/>
      <c r="BH302" s="401"/>
      <c r="BI302" s="401"/>
      <c r="BJ302" s="401"/>
      <c r="BK302" s="401"/>
      <c r="BL302" s="401"/>
      <c r="BM302" s="401"/>
      <c r="BN302" s="401"/>
      <c r="BO302" s="401"/>
      <c r="BP302" s="401"/>
      <c r="BQ302" s="401"/>
      <c r="BR302" s="401"/>
      <c r="BS302" s="401"/>
      <c r="BT302" s="401"/>
      <c r="BU302" s="401"/>
      <c r="BV302" s="401"/>
      <c r="BW302" s="401"/>
      <c r="BX302" s="401"/>
      <c r="BY302" s="401"/>
      <c r="BZ302" s="401"/>
      <c r="CA302" s="401"/>
      <c r="CB302" s="401"/>
      <c r="CC302" s="401"/>
      <c r="CD302" s="401"/>
      <c r="CE302" s="401"/>
      <c r="CF302" s="401"/>
      <c r="CG302" s="401"/>
      <c r="CH302" s="401"/>
      <c r="CI302" s="401"/>
      <c r="CJ302" s="401"/>
      <c r="CK302" s="401"/>
      <c r="CL302" s="401"/>
      <c r="CM302" s="401"/>
      <c r="CN302" s="401"/>
      <c r="CO302" s="401"/>
      <c r="CP302" s="401"/>
      <c r="CQ302" s="401"/>
      <c r="CR302" s="401"/>
      <c r="CS302" s="401"/>
      <c r="CT302" s="401"/>
      <c r="CU302" s="401"/>
      <c r="CV302" s="401"/>
      <c r="CW302" s="401"/>
      <c r="CX302" s="401"/>
      <c r="CY302" s="401"/>
      <c r="CZ302" s="401"/>
      <c r="DA302" s="401"/>
      <c r="DB302" s="401"/>
      <c r="DC302" s="401"/>
      <c r="DD302" s="401"/>
      <c r="DE302" s="401"/>
      <c r="DF302" s="401"/>
      <c r="DG302" s="401"/>
      <c r="DH302" s="401"/>
      <c r="DI302" s="401"/>
      <c r="DJ302" s="401"/>
      <c r="DK302" s="401"/>
      <c r="DL302" s="401"/>
      <c r="DM302" s="401"/>
      <c r="DN302" s="401"/>
      <c r="DO302" s="401"/>
      <c r="DP302" s="401"/>
      <c r="DQ302" s="401"/>
      <c r="DR302" s="401"/>
      <c r="DS302" s="401"/>
      <c r="DT302" s="401"/>
      <c r="DU302" s="401"/>
      <c r="DV302" s="401"/>
      <c r="DW302" s="401"/>
      <c r="DX302" s="401"/>
      <c r="DY302" s="401"/>
      <c r="DZ302" s="401"/>
      <c r="EA302" s="401"/>
      <c r="EB302" s="401"/>
      <c r="EC302" s="401"/>
      <c r="ED302" s="401"/>
      <c r="EE302" s="401"/>
      <c r="EF302" s="401"/>
      <c r="EG302" s="401"/>
      <c r="EH302" s="401"/>
      <c r="EI302" s="401"/>
      <c r="EJ302" s="401"/>
      <c r="EK302" s="401"/>
      <c r="EL302" s="401"/>
      <c r="EM302" s="401"/>
      <c r="EN302" s="401"/>
      <c r="EO302" s="401"/>
      <c r="EP302" s="401"/>
      <c r="EQ302" s="401"/>
      <c r="ER302" s="401"/>
      <c r="ES302" s="401"/>
      <c r="ET302" s="401"/>
      <c r="EU302" s="401"/>
      <c r="EV302" s="401"/>
      <c r="EW302" s="401"/>
      <c r="EX302" s="401"/>
      <c r="EY302" s="401"/>
      <c r="EZ302" s="401"/>
      <c r="FA302" s="401"/>
      <c r="FB302" s="401"/>
      <c r="FC302" s="401"/>
      <c r="FD302" s="401"/>
      <c r="FE302" s="401"/>
      <c r="FF302" s="401"/>
      <c r="FG302" s="401"/>
      <c r="FH302" s="401"/>
      <c r="FI302" s="401"/>
      <c r="FJ302" s="401"/>
      <c r="FK302" s="401"/>
      <c r="FL302" s="401"/>
      <c r="FM302" s="401"/>
      <c r="FN302" s="401"/>
      <c r="FO302" s="401"/>
      <c r="FP302" s="401"/>
      <c r="FQ302" s="401"/>
      <c r="FR302" s="401"/>
      <c r="FS302" s="401"/>
      <c r="FT302" s="401"/>
      <c r="FU302" s="401"/>
      <c r="FV302" s="401"/>
      <c r="FW302" s="401"/>
      <c r="FX302" s="401"/>
      <c r="FY302" s="401"/>
      <c r="FZ302" s="401"/>
      <c r="GA302" s="401"/>
      <c r="GB302" s="401"/>
      <c r="GC302" s="401"/>
      <c r="GD302" s="401"/>
      <c r="GE302" s="401"/>
      <c r="GF302" s="401"/>
      <c r="GG302" s="401"/>
      <c r="GH302" s="401"/>
      <c r="GI302" s="401"/>
      <c r="GJ302" s="401"/>
      <c r="GK302" s="401"/>
      <c r="GL302" s="401"/>
      <c r="GM302" s="401"/>
      <c r="GN302" s="401"/>
      <c r="GO302" s="401"/>
      <c r="GP302" s="401"/>
      <c r="GQ302" s="401"/>
      <c r="GR302" s="401"/>
      <c r="GS302" s="401"/>
      <c r="GT302" s="401"/>
      <c r="GU302" s="401"/>
      <c r="GV302" s="401"/>
      <c r="GW302" s="401"/>
      <c r="GX302" s="401"/>
      <c r="GY302" s="401"/>
      <c r="GZ302" s="401"/>
      <c r="HA302" s="401"/>
      <c r="HB302" s="401"/>
      <c r="HC302" s="401"/>
      <c r="HD302" s="401"/>
      <c r="HE302" s="401"/>
      <c r="HF302" s="401"/>
      <c r="HG302" s="401"/>
      <c r="HH302" s="401"/>
      <c r="HI302" s="401"/>
      <c r="HJ302" s="401"/>
      <c r="HK302" s="401"/>
      <c r="HL302" s="401"/>
      <c r="HM302" s="401"/>
      <c r="HN302" s="401"/>
      <c r="HO302" s="401"/>
      <c r="HP302" s="401"/>
      <c r="HQ302" s="401"/>
      <c r="HR302" s="401"/>
      <c r="HS302" s="401"/>
      <c r="HT302" s="401"/>
      <c r="HU302" s="401"/>
      <c r="HV302" s="401"/>
      <c r="HW302" s="401"/>
      <c r="HX302" s="401"/>
      <c r="HY302" s="401"/>
      <c r="HZ302" s="401"/>
      <c r="IA302" s="401"/>
      <c r="IB302" s="401"/>
      <c r="IC302" s="401"/>
      <c r="ID302" s="401"/>
      <c r="IE302" s="401"/>
      <c r="IF302" s="401"/>
      <c r="IG302" s="401"/>
      <c r="IH302" s="401"/>
      <c r="II302" s="401"/>
      <c r="IJ302" s="401"/>
      <c r="IK302" s="401"/>
      <c r="IL302" s="401"/>
      <c r="IM302" s="401"/>
      <c r="IN302" s="401"/>
      <c r="IO302" s="401"/>
      <c r="IP302" s="401"/>
      <c r="IQ302" s="401"/>
      <c r="IR302" s="401"/>
      <c r="IS302" s="401"/>
      <c r="IT302" s="401"/>
      <c r="IU302" s="401"/>
      <c r="IV302" s="401"/>
      <c r="IW302" s="401"/>
      <c r="IX302" s="401"/>
      <c r="IY302" s="401"/>
      <c r="IZ302" s="401"/>
      <c r="JA302" s="401"/>
      <c r="JB302" s="401"/>
      <c r="JC302" s="401"/>
      <c r="JD302" s="401"/>
      <c r="JE302" s="401"/>
      <c r="JF302" s="401"/>
      <c r="JG302" s="401"/>
      <c r="JH302" s="401"/>
      <c r="JI302" s="401"/>
      <c r="JJ302" s="401"/>
      <c r="JK302" s="401"/>
      <c r="JL302" s="401"/>
      <c r="JM302" s="401"/>
      <c r="JN302" s="401"/>
      <c r="JO302" s="401"/>
      <c r="JP302" s="401"/>
      <c r="JQ302" s="401"/>
      <c r="JR302" s="401"/>
    </row>
    <row r="303" spans="1:278" s="441" customFormat="1" ht="262.95" customHeight="1">
      <c r="A303" s="503" t="s">
        <v>313</v>
      </c>
      <c r="B303" s="644" t="s">
        <v>314</v>
      </c>
      <c r="C303" s="706"/>
      <c r="D303" s="307">
        <v>1018.23</v>
      </c>
      <c r="E303" s="324">
        <v>1</v>
      </c>
      <c r="F303" s="397">
        <f>D303*E303</f>
        <v>1018.23</v>
      </c>
      <c r="G303" s="299">
        <v>2024</v>
      </c>
      <c r="H303" s="359" t="s">
        <v>184</v>
      </c>
      <c r="I303" s="360" t="s">
        <v>312</v>
      </c>
      <c r="J303" s="361">
        <f t="shared" ref="J303" si="20">+IF(K303="CUMPLE",F303,0)</f>
        <v>1018.23</v>
      </c>
      <c r="K303" s="364" t="s">
        <v>184</v>
      </c>
      <c r="L303" s="364" t="s">
        <v>184</v>
      </c>
      <c r="M303" s="364" t="s">
        <v>184</v>
      </c>
      <c r="N303" s="504"/>
      <c r="O303" s="401"/>
      <c r="P303" s="401"/>
      <c r="Q303" s="401"/>
      <c r="R303" s="401"/>
      <c r="S303" s="401"/>
      <c r="T303" s="401"/>
      <c r="U303" s="401"/>
      <c r="V303" s="401"/>
      <c r="W303" s="401"/>
      <c r="X303" s="401"/>
      <c r="Y303" s="401"/>
      <c r="Z303" s="401"/>
      <c r="AA303" s="401"/>
      <c r="AB303" s="401"/>
      <c r="AC303" s="401"/>
      <c r="AD303" s="401"/>
      <c r="AE303" s="401"/>
      <c r="AF303" s="401"/>
      <c r="AG303" s="401"/>
      <c r="AH303" s="401"/>
      <c r="AI303" s="401"/>
      <c r="AJ303" s="401"/>
      <c r="AK303" s="401"/>
      <c r="AL303" s="401"/>
      <c r="AM303" s="401"/>
      <c r="AN303" s="401"/>
      <c r="AO303" s="401"/>
      <c r="AP303" s="401"/>
      <c r="AQ303" s="401"/>
      <c r="AR303" s="401"/>
      <c r="AS303" s="401"/>
      <c r="AT303" s="401"/>
      <c r="AU303" s="401"/>
      <c r="AV303" s="401"/>
      <c r="AW303" s="401"/>
      <c r="AX303" s="401"/>
      <c r="AY303" s="401"/>
      <c r="AZ303" s="401"/>
      <c r="BA303" s="401"/>
      <c r="BB303" s="401"/>
      <c r="BC303" s="401"/>
      <c r="BD303" s="401"/>
      <c r="BE303" s="401"/>
      <c r="BF303" s="401"/>
      <c r="BG303" s="401"/>
      <c r="BH303" s="401"/>
      <c r="BI303" s="401"/>
      <c r="BJ303" s="401"/>
      <c r="BK303" s="401"/>
      <c r="BL303" s="401"/>
      <c r="BM303" s="401"/>
      <c r="BN303" s="401"/>
      <c r="BO303" s="401"/>
      <c r="BP303" s="401"/>
      <c r="BQ303" s="401"/>
      <c r="BR303" s="401"/>
      <c r="BS303" s="401"/>
      <c r="BT303" s="401"/>
      <c r="BU303" s="401"/>
      <c r="BV303" s="401"/>
      <c r="BW303" s="401"/>
      <c r="BX303" s="401"/>
      <c r="BY303" s="401"/>
      <c r="BZ303" s="401"/>
      <c r="CA303" s="401"/>
      <c r="CB303" s="401"/>
      <c r="CC303" s="401"/>
      <c r="CD303" s="401"/>
      <c r="CE303" s="401"/>
      <c r="CF303" s="401"/>
      <c r="CG303" s="401"/>
      <c r="CH303" s="401"/>
      <c r="CI303" s="401"/>
      <c r="CJ303" s="401"/>
      <c r="CK303" s="401"/>
      <c r="CL303" s="401"/>
      <c r="CM303" s="401"/>
      <c r="CN303" s="401"/>
      <c r="CO303" s="401"/>
      <c r="CP303" s="401"/>
      <c r="CQ303" s="401"/>
      <c r="CR303" s="401"/>
      <c r="CS303" s="401"/>
      <c r="CT303" s="401"/>
      <c r="CU303" s="401"/>
      <c r="CV303" s="401"/>
      <c r="CW303" s="401"/>
      <c r="CX303" s="401"/>
      <c r="CY303" s="401"/>
      <c r="CZ303" s="401"/>
      <c r="DA303" s="401"/>
      <c r="DB303" s="401"/>
      <c r="DC303" s="401"/>
      <c r="DD303" s="401"/>
      <c r="DE303" s="401"/>
      <c r="DF303" s="401"/>
      <c r="DG303" s="401"/>
      <c r="DH303" s="401"/>
      <c r="DI303" s="401"/>
      <c r="DJ303" s="401"/>
      <c r="DK303" s="401"/>
      <c r="DL303" s="401"/>
      <c r="DM303" s="401"/>
      <c r="DN303" s="401"/>
      <c r="DO303" s="401"/>
      <c r="DP303" s="401"/>
      <c r="DQ303" s="401"/>
      <c r="DR303" s="401"/>
      <c r="DS303" s="401"/>
      <c r="DT303" s="401"/>
      <c r="DU303" s="401"/>
      <c r="DV303" s="401"/>
      <c r="DW303" s="401"/>
      <c r="DX303" s="401"/>
      <c r="DY303" s="401"/>
      <c r="DZ303" s="401"/>
      <c r="EA303" s="401"/>
      <c r="EB303" s="401"/>
      <c r="EC303" s="401"/>
      <c r="ED303" s="401"/>
      <c r="EE303" s="401"/>
      <c r="EF303" s="401"/>
      <c r="EG303" s="401"/>
      <c r="EH303" s="401"/>
      <c r="EI303" s="401"/>
      <c r="EJ303" s="401"/>
      <c r="EK303" s="401"/>
      <c r="EL303" s="401"/>
      <c r="EM303" s="401"/>
      <c r="EN303" s="401"/>
      <c r="EO303" s="401"/>
      <c r="EP303" s="401"/>
      <c r="EQ303" s="401"/>
      <c r="ER303" s="401"/>
      <c r="ES303" s="401"/>
      <c r="ET303" s="401"/>
      <c r="EU303" s="401"/>
      <c r="EV303" s="401"/>
      <c r="EW303" s="401"/>
      <c r="EX303" s="401"/>
      <c r="EY303" s="401"/>
      <c r="EZ303" s="401"/>
      <c r="FA303" s="401"/>
      <c r="FB303" s="401"/>
      <c r="FC303" s="401"/>
      <c r="FD303" s="401"/>
      <c r="FE303" s="401"/>
      <c r="FF303" s="401"/>
      <c r="FG303" s="401"/>
      <c r="FH303" s="401"/>
      <c r="FI303" s="401"/>
      <c r="FJ303" s="401"/>
      <c r="FK303" s="401"/>
      <c r="FL303" s="401"/>
      <c r="FM303" s="401"/>
      <c r="FN303" s="401"/>
      <c r="FO303" s="401"/>
      <c r="FP303" s="401"/>
      <c r="FQ303" s="401"/>
      <c r="FR303" s="401"/>
      <c r="FS303" s="401"/>
      <c r="FT303" s="401"/>
      <c r="FU303" s="401"/>
      <c r="FV303" s="401"/>
      <c r="FW303" s="401"/>
      <c r="FX303" s="401"/>
      <c r="FY303" s="401"/>
      <c r="FZ303" s="401"/>
      <c r="GA303" s="401"/>
      <c r="GB303" s="401"/>
      <c r="GC303" s="401"/>
      <c r="GD303" s="401"/>
      <c r="GE303" s="401"/>
      <c r="GF303" s="401"/>
      <c r="GG303" s="401"/>
      <c r="GH303" s="401"/>
      <c r="GI303" s="401"/>
      <c r="GJ303" s="401"/>
      <c r="GK303" s="401"/>
      <c r="GL303" s="401"/>
      <c r="GM303" s="401"/>
      <c r="GN303" s="401"/>
      <c r="GO303" s="401"/>
      <c r="GP303" s="401"/>
      <c r="GQ303" s="401"/>
      <c r="GR303" s="401"/>
      <c r="GS303" s="401"/>
      <c r="GT303" s="401"/>
      <c r="GU303" s="401"/>
      <c r="GV303" s="401"/>
      <c r="GW303" s="401"/>
      <c r="GX303" s="401"/>
      <c r="GY303" s="401"/>
      <c r="GZ303" s="401"/>
      <c r="HA303" s="401"/>
      <c r="HB303" s="401"/>
      <c r="HC303" s="401"/>
      <c r="HD303" s="401"/>
      <c r="HE303" s="401"/>
      <c r="HF303" s="401"/>
      <c r="HG303" s="401"/>
      <c r="HH303" s="401"/>
      <c r="HI303" s="401"/>
      <c r="HJ303" s="401"/>
      <c r="HK303" s="401"/>
      <c r="HL303" s="401"/>
      <c r="HM303" s="401"/>
      <c r="HN303" s="401"/>
      <c r="HO303" s="401"/>
      <c r="HP303" s="401"/>
      <c r="HQ303" s="401"/>
      <c r="HR303" s="401"/>
      <c r="HS303" s="401"/>
      <c r="HT303" s="401"/>
      <c r="HU303" s="401"/>
      <c r="HV303" s="401"/>
      <c r="HW303" s="401"/>
      <c r="HX303" s="401"/>
      <c r="HY303" s="401"/>
      <c r="HZ303" s="401"/>
      <c r="IA303" s="401"/>
      <c r="IB303" s="401"/>
      <c r="IC303" s="401"/>
      <c r="ID303" s="401"/>
      <c r="IE303" s="401"/>
      <c r="IF303" s="401"/>
      <c r="IG303" s="401"/>
      <c r="IH303" s="401"/>
      <c r="II303" s="401"/>
      <c r="IJ303" s="401"/>
      <c r="IK303" s="401"/>
      <c r="IL303" s="401"/>
      <c r="IM303" s="401"/>
      <c r="IN303" s="401"/>
      <c r="IO303" s="401"/>
      <c r="IP303" s="401"/>
      <c r="IQ303" s="401"/>
      <c r="IR303" s="401"/>
      <c r="IS303" s="401"/>
      <c r="IT303" s="401"/>
      <c r="IU303" s="401"/>
      <c r="IV303" s="401"/>
      <c r="IW303" s="401"/>
      <c r="IX303" s="401"/>
      <c r="IY303" s="401"/>
      <c r="IZ303" s="401"/>
      <c r="JA303" s="401"/>
      <c r="JB303" s="401"/>
      <c r="JC303" s="401"/>
      <c r="JD303" s="401"/>
      <c r="JE303" s="401"/>
      <c r="JF303" s="401"/>
      <c r="JG303" s="401"/>
      <c r="JH303" s="401"/>
      <c r="JI303" s="401"/>
      <c r="JJ303" s="401"/>
      <c r="JK303" s="401"/>
      <c r="JL303" s="401"/>
      <c r="JM303" s="401"/>
      <c r="JN303" s="401"/>
      <c r="JO303" s="401"/>
      <c r="JP303" s="401"/>
      <c r="JQ303" s="401"/>
      <c r="JR303" s="401"/>
    </row>
    <row r="304" spans="1:278" s="441" customFormat="1" ht="30.6" thickBot="1">
      <c r="A304" s="522" t="s">
        <v>214</v>
      </c>
      <c r="B304" s="445"/>
      <c r="C304" s="445"/>
      <c r="D304" s="445"/>
      <c r="E304" s="445"/>
      <c r="F304" s="307">
        <f>+SUMIF(K302:K303,"cumple",F302:F303)</f>
        <v>1377.615</v>
      </c>
      <c r="G304" s="446" t="s">
        <v>215</v>
      </c>
      <c r="H304" s="446"/>
      <c r="I304" s="446"/>
      <c r="J304" s="474">
        <f>+AVERAGE(J302:J303)</f>
        <v>688.8075</v>
      </c>
      <c r="K304" s="448"/>
      <c r="L304" s="448"/>
      <c r="M304" s="448"/>
      <c r="N304" s="103" t="s">
        <v>184</v>
      </c>
      <c r="O304" s="401"/>
      <c r="P304" s="401"/>
      <c r="Q304" s="401"/>
      <c r="R304" s="401"/>
      <c r="S304" s="401"/>
      <c r="T304" s="401"/>
      <c r="U304" s="401"/>
      <c r="V304" s="401"/>
      <c r="W304" s="401"/>
      <c r="X304" s="401"/>
      <c r="Y304" s="401"/>
      <c r="Z304" s="401"/>
      <c r="AA304" s="401"/>
      <c r="AB304" s="401"/>
      <c r="AC304" s="401"/>
      <c r="AD304" s="401"/>
      <c r="AE304" s="401"/>
      <c r="AF304" s="401"/>
      <c r="AG304" s="401"/>
      <c r="AH304" s="401"/>
      <c r="AI304" s="401"/>
      <c r="AJ304" s="401"/>
      <c r="AK304" s="401"/>
      <c r="AL304" s="401"/>
      <c r="AM304" s="401"/>
      <c r="AN304" s="401"/>
      <c r="AO304" s="401"/>
      <c r="AP304" s="401"/>
      <c r="AQ304" s="401"/>
      <c r="AR304" s="401"/>
      <c r="AS304" s="401"/>
      <c r="AT304" s="401"/>
      <c r="AU304" s="401"/>
      <c r="AV304" s="401"/>
      <c r="AW304" s="401"/>
      <c r="AX304" s="401"/>
      <c r="AY304" s="401"/>
      <c r="AZ304" s="401"/>
      <c r="BA304" s="401"/>
      <c r="BB304" s="401"/>
      <c r="BC304" s="401"/>
      <c r="BD304" s="401"/>
      <c r="BE304" s="401"/>
      <c r="BF304" s="401"/>
      <c r="BG304" s="401"/>
      <c r="BH304" s="401"/>
      <c r="BI304" s="401"/>
      <c r="BJ304" s="401"/>
      <c r="BK304" s="401"/>
      <c r="BL304" s="401"/>
      <c r="BM304" s="401"/>
      <c r="BN304" s="401"/>
      <c r="BO304" s="401"/>
      <c r="BP304" s="401"/>
      <c r="BQ304" s="401"/>
      <c r="BR304" s="401"/>
      <c r="BS304" s="401"/>
      <c r="BT304" s="401"/>
      <c r="BU304" s="401"/>
      <c r="BV304" s="401"/>
      <c r="BW304" s="401"/>
      <c r="BX304" s="401"/>
      <c r="BY304" s="401"/>
      <c r="BZ304" s="401"/>
      <c r="CA304" s="401"/>
      <c r="CB304" s="401"/>
      <c r="CC304" s="401"/>
      <c r="CD304" s="401"/>
      <c r="CE304" s="401"/>
      <c r="CF304" s="401"/>
      <c r="CG304" s="401"/>
      <c r="CH304" s="401"/>
      <c r="CI304" s="401"/>
      <c r="CJ304" s="401"/>
      <c r="CK304" s="401"/>
      <c r="CL304" s="401"/>
      <c r="CM304" s="401"/>
      <c r="CN304" s="401"/>
      <c r="CO304" s="401"/>
      <c r="CP304" s="401"/>
      <c r="CQ304" s="401"/>
      <c r="CR304" s="401"/>
      <c r="CS304" s="401"/>
      <c r="CT304" s="401"/>
      <c r="CU304" s="401"/>
      <c r="CV304" s="401"/>
      <c r="CW304" s="401"/>
      <c r="CX304" s="401"/>
      <c r="CY304" s="401"/>
      <c r="CZ304" s="401"/>
      <c r="DA304" s="401"/>
      <c r="DB304" s="401"/>
      <c r="DC304" s="401"/>
      <c r="DD304" s="401"/>
      <c r="DE304" s="401"/>
      <c r="DF304" s="401"/>
      <c r="DG304" s="401"/>
      <c r="DH304" s="401"/>
      <c r="DI304" s="401"/>
      <c r="DJ304" s="401"/>
      <c r="DK304" s="401"/>
      <c r="DL304" s="401"/>
      <c r="DM304" s="401"/>
      <c r="DN304" s="401"/>
      <c r="DO304" s="401"/>
      <c r="DP304" s="401"/>
      <c r="DQ304" s="401"/>
      <c r="DR304" s="401"/>
      <c r="DS304" s="401"/>
      <c r="DT304" s="401"/>
      <c r="DU304" s="401"/>
      <c r="DV304" s="401"/>
      <c r="DW304" s="401"/>
      <c r="DX304" s="401"/>
      <c r="DY304" s="401"/>
      <c r="DZ304" s="401"/>
      <c r="EA304" s="401"/>
      <c r="EB304" s="401"/>
      <c r="EC304" s="401"/>
      <c r="ED304" s="401"/>
      <c r="EE304" s="401"/>
      <c r="EF304" s="401"/>
      <c r="EG304" s="401"/>
      <c r="EH304" s="401"/>
      <c r="EI304" s="401"/>
      <c r="EJ304" s="401"/>
      <c r="EK304" s="401"/>
      <c r="EL304" s="401"/>
      <c r="EM304" s="401"/>
      <c r="EN304" s="401"/>
      <c r="EO304" s="401"/>
      <c r="EP304" s="401"/>
      <c r="EQ304" s="401"/>
      <c r="ER304" s="401"/>
      <c r="ES304" s="401"/>
      <c r="ET304" s="401"/>
      <c r="EU304" s="401"/>
      <c r="EV304" s="401"/>
      <c r="EW304" s="401"/>
      <c r="EX304" s="401"/>
      <c r="EY304" s="401"/>
      <c r="EZ304" s="401"/>
      <c r="FA304" s="401"/>
      <c r="FB304" s="401"/>
      <c r="FC304" s="401"/>
      <c r="FD304" s="401"/>
      <c r="FE304" s="401"/>
      <c r="FF304" s="401"/>
      <c r="FG304" s="401"/>
      <c r="FH304" s="401"/>
      <c r="FI304" s="401"/>
      <c r="FJ304" s="401"/>
      <c r="FK304" s="401"/>
      <c r="FL304" s="401"/>
      <c r="FM304" s="401"/>
      <c r="FN304" s="401"/>
      <c r="FO304" s="401"/>
      <c r="FP304" s="401"/>
      <c r="FQ304" s="401"/>
      <c r="FR304" s="401"/>
      <c r="FS304" s="401"/>
      <c r="FT304" s="401"/>
      <c r="FU304" s="401"/>
      <c r="FV304" s="401"/>
      <c r="FW304" s="401"/>
      <c r="FX304" s="401"/>
      <c r="FY304" s="401"/>
      <c r="FZ304" s="401"/>
      <c r="GA304" s="401"/>
      <c r="GB304" s="401"/>
      <c r="GC304" s="401"/>
      <c r="GD304" s="401"/>
      <c r="GE304" s="401"/>
      <c r="GF304" s="401"/>
      <c r="GG304" s="401"/>
      <c r="GH304" s="401"/>
      <c r="GI304" s="401"/>
      <c r="GJ304" s="401"/>
      <c r="GK304" s="401"/>
      <c r="GL304" s="401"/>
      <c r="GM304" s="401"/>
      <c r="GN304" s="401"/>
      <c r="GO304" s="401"/>
      <c r="GP304" s="401"/>
      <c r="GQ304" s="401"/>
      <c r="GR304" s="401"/>
      <c r="GS304" s="401"/>
      <c r="GT304" s="401"/>
      <c r="GU304" s="401"/>
      <c r="GV304" s="401"/>
      <c r="GW304" s="401"/>
      <c r="GX304" s="401"/>
      <c r="GY304" s="401"/>
      <c r="GZ304" s="401"/>
      <c r="HA304" s="401"/>
      <c r="HB304" s="401"/>
      <c r="HC304" s="401"/>
      <c r="HD304" s="401"/>
      <c r="HE304" s="401"/>
      <c r="HF304" s="401"/>
      <c r="HG304" s="401"/>
      <c r="HH304" s="401"/>
      <c r="HI304" s="401"/>
      <c r="HJ304" s="401"/>
      <c r="HK304" s="401"/>
      <c r="HL304" s="401"/>
      <c r="HM304" s="401"/>
      <c r="HN304" s="401"/>
      <c r="HO304" s="401"/>
      <c r="HP304" s="401"/>
      <c r="HQ304" s="401"/>
      <c r="HR304" s="401"/>
      <c r="HS304" s="401"/>
      <c r="HT304" s="401"/>
      <c r="HU304" s="401"/>
      <c r="HV304" s="401"/>
      <c r="HW304" s="401"/>
      <c r="HX304" s="401"/>
      <c r="HY304" s="401"/>
      <c r="HZ304" s="401"/>
      <c r="IA304" s="401"/>
      <c r="IB304" s="401"/>
      <c r="IC304" s="401"/>
      <c r="ID304" s="401"/>
      <c r="IE304" s="401"/>
      <c r="IF304" s="401"/>
      <c r="IG304" s="401"/>
      <c r="IH304" s="401"/>
      <c r="II304" s="401"/>
      <c r="IJ304" s="401"/>
      <c r="IK304" s="401"/>
      <c r="IL304" s="401"/>
      <c r="IM304" s="401"/>
      <c r="IN304" s="401"/>
      <c r="IO304" s="401"/>
      <c r="IP304" s="401"/>
      <c r="IQ304" s="401"/>
      <c r="IR304" s="401"/>
      <c r="IS304" s="401"/>
      <c r="IT304" s="401"/>
      <c r="IU304" s="401"/>
      <c r="IV304" s="401"/>
      <c r="IW304" s="401"/>
      <c r="IX304" s="401"/>
      <c r="IY304" s="401"/>
      <c r="IZ304" s="401"/>
      <c r="JA304" s="401"/>
      <c r="JB304" s="401"/>
      <c r="JC304" s="401"/>
      <c r="JD304" s="401"/>
      <c r="JE304" s="401"/>
      <c r="JF304" s="401"/>
      <c r="JG304" s="401"/>
      <c r="JH304" s="401"/>
      <c r="JI304" s="401"/>
      <c r="JJ304" s="401"/>
      <c r="JK304" s="401"/>
      <c r="JL304" s="401"/>
      <c r="JM304" s="401"/>
      <c r="JN304" s="401"/>
      <c r="JO304" s="401"/>
      <c r="JP304" s="401"/>
      <c r="JQ304" s="401"/>
      <c r="JR304" s="401"/>
    </row>
    <row r="305" spans="1:278" ht="16.2" thickBot="1">
      <c r="A305" s="537"/>
      <c r="B305" s="538"/>
      <c r="C305" s="538"/>
      <c r="D305" s="1"/>
      <c r="E305" s="1"/>
      <c r="F305" s="1"/>
      <c r="G305" s="1"/>
      <c r="H305" s="1"/>
      <c r="I305" s="1"/>
      <c r="J305" s="1"/>
      <c r="K305" s="2"/>
      <c r="L305" s="2"/>
      <c r="M305" s="2"/>
      <c r="N305" s="496"/>
    </row>
    <row r="306" spans="1:278" ht="36.6">
      <c r="A306" s="381">
        <v>25</v>
      </c>
      <c r="B306" s="382"/>
      <c r="C306" s="382"/>
      <c r="D306" s="383"/>
      <c r="E306" s="641" t="str">
        <f>+VLOOKUP(A306,'LISTA DE OFERENTES'!$A$6:$B$35,2,TRUE)</f>
        <v>CONSORCIO ST5</v>
      </c>
      <c r="F306" s="691"/>
      <c r="G306" s="691"/>
      <c r="H306" s="691"/>
      <c r="I306" s="691"/>
      <c r="J306" s="691"/>
      <c r="K306" s="691"/>
      <c r="L306" s="691"/>
      <c r="M306" s="691"/>
      <c r="N306" s="692"/>
      <c r="O306" s="492"/>
    </row>
    <row r="307" spans="1:278" ht="25.8">
      <c r="A307" s="493" t="s">
        <v>188</v>
      </c>
      <c r="B307" s="384">
        <f>COUNTIF(K314:K314,"CUMPLE")</f>
        <v>1</v>
      </c>
      <c r="C307" s="385" t="s">
        <v>189</v>
      </c>
      <c r="D307" s="386">
        <f>+$E$391</f>
        <v>157.36787425360029</v>
      </c>
      <c r="E307" s="693"/>
      <c r="F307" s="694"/>
      <c r="G307" s="694"/>
      <c r="H307" s="694"/>
      <c r="I307" s="694"/>
      <c r="J307" s="694"/>
      <c r="K307" s="694"/>
      <c r="L307" s="694"/>
      <c r="M307" s="694"/>
      <c r="N307" s="695"/>
    </row>
    <row r="308" spans="1:278" ht="22.8">
      <c r="A308" s="494" t="s">
        <v>190</v>
      </c>
      <c r="B308" s="387"/>
      <c r="C308" s="22">
        <v>1</v>
      </c>
      <c r="D308" s="388">
        <f>+D307*C308</f>
        <v>157.36787425360029</v>
      </c>
      <c r="E308" s="693"/>
      <c r="F308" s="694"/>
      <c r="G308" s="694"/>
      <c r="H308" s="694"/>
      <c r="I308" s="694"/>
      <c r="J308" s="694"/>
      <c r="K308" s="694"/>
      <c r="L308" s="694"/>
      <c r="M308" s="694"/>
      <c r="N308" s="695"/>
    </row>
    <row r="309" spans="1:278" ht="45">
      <c r="A309" s="494" t="s">
        <v>191</v>
      </c>
      <c r="B309" s="387"/>
      <c r="C309" s="389">
        <v>46000</v>
      </c>
      <c r="D309" s="466"/>
      <c r="E309" s="693"/>
      <c r="F309" s="694"/>
      <c r="G309" s="694"/>
      <c r="H309" s="694"/>
      <c r="I309" s="694"/>
      <c r="J309" s="694"/>
      <c r="K309" s="694"/>
      <c r="L309" s="694"/>
      <c r="M309" s="694"/>
      <c r="N309" s="695"/>
    </row>
    <row r="310" spans="1:278" ht="45.6" thickBot="1">
      <c r="A310" s="494" t="s">
        <v>192</v>
      </c>
      <c r="B310" s="387"/>
      <c r="C310" s="391" t="str">
        <f>+IF(F318&gt;=D308,"CUMPLE","NO CUMPLE")</f>
        <v>CUMPLE</v>
      </c>
      <c r="D310" s="466"/>
      <c r="E310" s="696"/>
      <c r="F310" s="697"/>
      <c r="G310" s="697"/>
      <c r="H310" s="697"/>
      <c r="I310" s="697"/>
      <c r="J310" s="697"/>
      <c r="K310" s="697"/>
      <c r="L310" s="697"/>
      <c r="M310" s="697"/>
      <c r="N310" s="698"/>
    </row>
    <row r="311" spans="1:278" ht="203.4" thickBot="1">
      <c r="A311" s="643" t="s">
        <v>193</v>
      </c>
      <c r="B311" s="704"/>
      <c r="C311" s="704"/>
      <c r="D311" s="704"/>
      <c r="E311" s="704"/>
      <c r="F311" s="704"/>
      <c r="G311" s="705"/>
      <c r="H311" s="32" t="s">
        <v>194</v>
      </c>
      <c r="I311" s="32" t="s">
        <v>195</v>
      </c>
      <c r="J311" s="32"/>
      <c r="K311" s="379" t="s">
        <v>196</v>
      </c>
      <c r="L311" s="379" t="s">
        <v>197</v>
      </c>
      <c r="M311" s="646" t="s">
        <v>198</v>
      </c>
      <c r="N311" s="380" t="s">
        <v>199</v>
      </c>
    </row>
    <row r="312" spans="1:278" ht="46.8">
      <c r="A312" s="26" t="s">
        <v>200</v>
      </c>
      <c r="B312" s="649" t="s">
        <v>201</v>
      </c>
      <c r="C312" s="650"/>
      <c r="D312" s="27" t="s">
        <v>202</v>
      </c>
      <c r="E312" s="34" t="s">
        <v>203</v>
      </c>
      <c r="F312" s="34" t="s">
        <v>204</v>
      </c>
      <c r="G312" s="28" t="s">
        <v>205</v>
      </c>
      <c r="H312" s="28" t="s">
        <v>206</v>
      </c>
      <c r="I312" s="48" t="s">
        <v>267</v>
      </c>
      <c r="J312" s="149" t="s">
        <v>208</v>
      </c>
      <c r="K312" s="368"/>
      <c r="L312" s="369"/>
      <c r="M312" s="646"/>
      <c r="N312" s="370"/>
    </row>
    <row r="313" spans="1:278" ht="15.6">
      <c r="A313" s="105" t="s">
        <v>315</v>
      </c>
      <c r="B313" s="44"/>
      <c r="C313" s="44"/>
      <c r="D313" s="44"/>
      <c r="E313" s="44"/>
      <c r="F313" s="44"/>
      <c r="G313" s="44"/>
      <c r="H313" s="44"/>
      <c r="I313" s="296"/>
      <c r="J313" s="51"/>
      <c r="K313" s="478"/>
      <c r="L313" s="478"/>
      <c r="M313" s="478"/>
      <c r="N313" s="523"/>
    </row>
    <row r="314" spans="1:278" s="441" customFormat="1" ht="142.80000000000001">
      <c r="A314" s="509" t="s">
        <v>316</v>
      </c>
      <c r="B314" s="364" t="s">
        <v>317</v>
      </c>
      <c r="C314" s="364"/>
      <c r="D314" s="307">
        <v>924.73</v>
      </c>
      <c r="E314" s="479">
        <v>0.91</v>
      </c>
      <c r="F314" s="307">
        <f>D314*E314</f>
        <v>841.50430000000006</v>
      </c>
      <c r="G314" s="299">
        <v>2019</v>
      </c>
      <c r="H314" s="359">
        <v>81101500</v>
      </c>
      <c r="I314" s="655" t="str">
        <f>+A313</f>
        <v>AC2R INGENIERIA Y PROYECTOS SAS</v>
      </c>
      <c r="J314" s="361">
        <f>+IF(K314="CUMPLE",F314,0)</f>
        <v>841.50430000000006</v>
      </c>
      <c r="K314" s="364" t="s">
        <v>184</v>
      </c>
      <c r="L314" s="364" t="s">
        <v>186</v>
      </c>
      <c r="M314" s="653" t="s">
        <v>184</v>
      </c>
      <c r="N314" s="504" t="s">
        <v>318</v>
      </c>
      <c r="O314" s="401"/>
      <c r="P314" s="401"/>
      <c r="Q314" s="401"/>
      <c r="R314" s="401"/>
      <c r="S314" s="401"/>
      <c r="T314" s="401"/>
      <c r="U314" s="401"/>
      <c r="V314" s="401"/>
      <c r="W314" s="401"/>
      <c r="X314" s="401"/>
      <c r="Y314" s="401"/>
      <c r="Z314" s="401"/>
      <c r="AA314" s="401"/>
      <c r="AB314" s="401"/>
      <c r="AC314" s="401"/>
      <c r="AD314" s="401"/>
      <c r="AE314" s="401"/>
      <c r="AF314" s="401"/>
      <c r="AG314" s="401"/>
      <c r="AH314" s="401"/>
      <c r="AI314" s="401"/>
      <c r="AJ314" s="401"/>
      <c r="AK314" s="401"/>
      <c r="AL314" s="401"/>
      <c r="AM314" s="401"/>
      <c r="AN314" s="401"/>
      <c r="AO314" s="401"/>
      <c r="AP314" s="401"/>
      <c r="AQ314" s="401"/>
      <c r="AR314" s="401"/>
      <c r="AS314" s="401"/>
      <c r="AT314" s="401"/>
      <c r="AU314" s="401"/>
      <c r="AV314" s="401"/>
      <c r="AW314" s="401"/>
      <c r="AX314" s="401"/>
      <c r="AY314" s="401"/>
      <c r="AZ314" s="401"/>
      <c r="BA314" s="401"/>
      <c r="BB314" s="401"/>
      <c r="BC314" s="401"/>
      <c r="BD314" s="401"/>
      <c r="BE314" s="401"/>
      <c r="BF314" s="401"/>
      <c r="BG314" s="401"/>
      <c r="BH314" s="401"/>
      <c r="BI314" s="401"/>
      <c r="BJ314" s="401"/>
      <c r="BK314" s="401"/>
      <c r="BL314" s="401"/>
      <c r="BM314" s="401"/>
      <c r="BN314" s="401"/>
      <c r="BO314" s="401"/>
      <c r="BP314" s="401"/>
      <c r="BQ314" s="401"/>
      <c r="BR314" s="401"/>
      <c r="BS314" s="401"/>
      <c r="BT314" s="401"/>
      <c r="BU314" s="401"/>
      <c r="BV314" s="401"/>
      <c r="BW314" s="401"/>
      <c r="BX314" s="401"/>
      <c r="BY314" s="401"/>
      <c r="BZ314" s="401"/>
      <c r="CA314" s="401"/>
      <c r="CB314" s="401"/>
      <c r="CC314" s="401"/>
      <c r="CD314" s="401"/>
      <c r="CE314" s="401"/>
      <c r="CF314" s="401"/>
      <c r="CG314" s="401"/>
      <c r="CH314" s="401"/>
      <c r="CI314" s="401"/>
      <c r="CJ314" s="401"/>
      <c r="CK314" s="401"/>
      <c r="CL314" s="401"/>
      <c r="CM314" s="401"/>
      <c r="CN314" s="401"/>
      <c r="CO314" s="401"/>
      <c r="CP314" s="401"/>
      <c r="CQ314" s="401"/>
      <c r="CR314" s="401"/>
      <c r="CS314" s="401"/>
      <c r="CT314" s="401"/>
      <c r="CU314" s="401"/>
      <c r="CV314" s="401"/>
      <c r="CW314" s="401"/>
      <c r="CX314" s="401"/>
      <c r="CY314" s="401"/>
      <c r="CZ314" s="401"/>
      <c r="DA314" s="401"/>
      <c r="DB314" s="401"/>
      <c r="DC314" s="401"/>
      <c r="DD314" s="401"/>
      <c r="DE314" s="401"/>
      <c r="DF314" s="401"/>
      <c r="DG314" s="401"/>
      <c r="DH314" s="401"/>
      <c r="DI314" s="401"/>
      <c r="DJ314" s="401"/>
      <c r="DK314" s="401"/>
      <c r="DL314" s="401"/>
      <c r="DM314" s="401"/>
      <c r="DN314" s="401"/>
      <c r="DO314" s="401"/>
      <c r="DP314" s="401"/>
      <c r="DQ314" s="401"/>
      <c r="DR314" s="401"/>
      <c r="DS314" s="401"/>
      <c r="DT314" s="401"/>
      <c r="DU314" s="401"/>
      <c r="DV314" s="401"/>
      <c r="DW314" s="401"/>
      <c r="DX314" s="401"/>
      <c r="DY314" s="401"/>
      <c r="DZ314" s="401"/>
      <c r="EA314" s="401"/>
      <c r="EB314" s="401"/>
      <c r="EC314" s="401"/>
      <c r="ED314" s="401"/>
      <c r="EE314" s="401"/>
      <c r="EF314" s="401"/>
      <c r="EG314" s="401"/>
      <c r="EH314" s="401"/>
      <c r="EI314" s="401"/>
      <c r="EJ314" s="401"/>
      <c r="EK314" s="401"/>
      <c r="EL314" s="401"/>
      <c r="EM314" s="401"/>
      <c r="EN314" s="401"/>
      <c r="EO314" s="401"/>
      <c r="EP314" s="401"/>
      <c r="EQ314" s="401"/>
      <c r="ER314" s="401"/>
      <c r="ES314" s="401"/>
      <c r="ET314" s="401"/>
      <c r="EU314" s="401"/>
      <c r="EV314" s="401"/>
      <c r="EW314" s="401"/>
      <c r="EX314" s="401"/>
      <c r="EY314" s="401"/>
      <c r="EZ314" s="401"/>
      <c r="FA314" s="401"/>
      <c r="FB314" s="401"/>
      <c r="FC314" s="401"/>
      <c r="FD314" s="401"/>
      <c r="FE314" s="401"/>
      <c r="FF314" s="401"/>
      <c r="FG314" s="401"/>
      <c r="FH314" s="401"/>
      <c r="FI314" s="401"/>
      <c r="FJ314" s="401"/>
      <c r="FK314" s="401"/>
      <c r="FL314" s="401"/>
      <c r="FM314" s="401"/>
      <c r="FN314" s="401"/>
      <c r="FO314" s="401"/>
      <c r="FP314" s="401"/>
      <c r="FQ314" s="401"/>
      <c r="FR314" s="401"/>
      <c r="FS314" s="401"/>
      <c r="FT314" s="401"/>
      <c r="FU314" s="401"/>
      <c r="FV314" s="401"/>
      <c r="FW314" s="401"/>
      <c r="FX314" s="401"/>
      <c r="FY314" s="401"/>
      <c r="FZ314" s="401"/>
      <c r="GA314" s="401"/>
      <c r="GB314" s="401"/>
      <c r="GC314" s="401"/>
      <c r="GD314" s="401"/>
      <c r="GE314" s="401"/>
      <c r="GF314" s="401"/>
      <c r="GG314" s="401"/>
      <c r="GH314" s="401"/>
      <c r="GI314" s="401"/>
      <c r="GJ314" s="401"/>
      <c r="GK314" s="401"/>
      <c r="GL314" s="401"/>
      <c r="GM314" s="401"/>
      <c r="GN314" s="401"/>
      <c r="GO314" s="401"/>
      <c r="GP314" s="401"/>
      <c r="GQ314" s="401"/>
      <c r="GR314" s="401"/>
      <c r="GS314" s="401"/>
      <c r="GT314" s="401"/>
      <c r="GU314" s="401"/>
      <c r="GV314" s="401"/>
      <c r="GW314" s="401"/>
      <c r="GX314" s="401"/>
      <c r="GY314" s="401"/>
      <c r="GZ314" s="401"/>
      <c r="HA314" s="401"/>
      <c r="HB314" s="401"/>
      <c r="HC314" s="401"/>
      <c r="HD314" s="401"/>
      <c r="HE314" s="401"/>
      <c r="HF314" s="401"/>
      <c r="HG314" s="401"/>
      <c r="HH314" s="401"/>
      <c r="HI314" s="401"/>
      <c r="HJ314" s="401"/>
      <c r="HK314" s="401"/>
      <c r="HL314" s="401"/>
      <c r="HM314" s="401"/>
      <c r="HN314" s="401"/>
      <c r="HO314" s="401"/>
      <c r="HP314" s="401"/>
      <c r="HQ314" s="401"/>
      <c r="HR314" s="401"/>
      <c r="HS314" s="401"/>
      <c r="HT314" s="401"/>
      <c r="HU314" s="401"/>
      <c r="HV314" s="401"/>
      <c r="HW314" s="401"/>
      <c r="HX314" s="401"/>
      <c r="HY314" s="401"/>
      <c r="HZ314" s="401"/>
      <c r="IA314" s="401"/>
      <c r="IB314" s="401"/>
      <c r="IC314" s="401"/>
      <c r="ID314" s="401"/>
      <c r="IE314" s="401"/>
      <c r="IF314" s="401"/>
      <c r="IG314" s="401"/>
      <c r="IH314" s="401"/>
      <c r="II314" s="401"/>
      <c r="IJ314" s="401"/>
      <c r="IK314" s="401"/>
      <c r="IL314" s="401"/>
      <c r="IM314" s="401"/>
      <c r="IN314" s="401"/>
      <c r="IO314" s="401"/>
      <c r="IP314" s="401"/>
      <c r="IQ314" s="401"/>
      <c r="IR314" s="401"/>
      <c r="IS314" s="401"/>
      <c r="IT314" s="401"/>
      <c r="IU314" s="401"/>
      <c r="IV314" s="401"/>
      <c r="IW314" s="401"/>
      <c r="IX314" s="401"/>
      <c r="IY314" s="401"/>
      <c r="IZ314" s="401"/>
      <c r="JA314" s="401"/>
      <c r="JB314" s="401"/>
      <c r="JC314" s="401"/>
      <c r="JD314" s="401"/>
      <c r="JE314" s="401"/>
      <c r="JF314" s="401"/>
      <c r="JG314" s="401"/>
      <c r="JH314" s="401"/>
      <c r="JI314" s="401"/>
      <c r="JJ314" s="401"/>
      <c r="JK314" s="401"/>
      <c r="JL314" s="401"/>
      <c r="JM314" s="401"/>
      <c r="JN314" s="401"/>
      <c r="JO314" s="401"/>
      <c r="JP314" s="401"/>
      <c r="JQ314" s="401"/>
      <c r="JR314" s="401"/>
    </row>
    <row r="315" spans="1:278" s="441" customFormat="1" ht="130.94999999999999" customHeight="1">
      <c r="A315" s="509" t="s">
        <v>319</v>
      </c>
      <c r="B315" s="364" t="s">
        <v>320</v>
      </c>
      <c r="C315" s="364"/>
      <c r="D315" s="307">
        <v>294.97000000000003</v>
      </c>
      <c r="E315" s="479">
        <v>1</v>
      </c>
      <c r="F315" s="307">
        <f>D315*E315</f>
        <v>294.97000000000003</v>
      </c>
      <c r="G315" s="299">
        <v>2005</v>
      </c>
      <c r="H315" s="359">
        <v>80101500</v>
      </c>
      <c r="I315" s="667"/>
      <c r="J315" s="361">
        <f>+IF(K315="CUMPLE",F315,0)</f>
        <v>294.97000000000003</v>
      </c>
      <c r="K315" s="364" t="s">
        <v>184</v>
      </c>
      <c r="L315" s="364" t="s">
        <v>184</v>
      </c>
      <c r="M315" s="665"/>
      <c r="N315" s="504"/>
      <c r="O315" s="401"/>
      <c r="P315" s="401"/>
      <c r="Q315" s="401"/>
      <c r="R315" s="401"/>
      <c r="S315" s="401"/>
      <c r="T315" s="401"/>
      <c r="U315" s="401"/>
      <c r="V315" s="401"/>
      <c r="W315" s="401"/>
      <c r="X315" s="401"/>
      <c r="Y315" s="401"/>
      <c r="Z315" s="401"/>
      <c r="AA315" s="401"/>
      <c r="AB315" s="401"/>
      <c r="AC315" s="401"/>
      <c r="AD315" s="401"/>
      <c r="AE315" s="401"/>
      <c r="AF315" s="401"/>
      <c r="AG315" s="401"/>
      <c r="AH315" s="401"/>
      <c r="AI315" s="401"/>
      <c r="AJ315" s="401"/>
      <c r="AK315" s="401"/>
      <c r="AL315" s="401"/>
      <c r="AM315" s="401"/>
      <c r="AN315" s="401"/>
      <c r="AO315" s="401"/>
      <c r="AP315" s="401"/>
      <c r="AQ315" s="401"/>
      <c r="AR315" s="401"/>
      <c r="AS315" s="401"/>
      <c r="AT315" s="401"/>
      <c r="AU315" s="401"/>
      <c r="AV315" s="401"/>
      <c r="AW315" s="401"/>
      <c r="AX315" s="401"/>
      <c r="AY315" s="401"/>
      <c r="AZ315" s="401"/>
      <c r="BA315" s="401"/>
      <c r="BB315" s="401"/>
      <c r="BC315" s="401"/>
      <c r="BD315" s="401"/>
      <c r="BE315" s="401"/>
      <c r="BF315" s="401"/>
      <c r="BG315" s="401"/>
      <c r="BH315" s="401"/>
      <c r="BI315" s="401"/>
      <c r="BJ315" s="401"/>
      <c r="BK315" s="401"/>
      <c r="BL315" s="401"/>
      <c r="BM315" s="401"/>
      <c r="BN315" s="401"/>
      <c r="BO315" s="401"/>
      <c r="BP315" s="401"/>
      <c r="BQ315" s="401"/>
      <c r="BR315" s="401"/>
      <c r="BS315" s="401"/>
      <c r="BT315" s="401"/>
      <c r="BU315" s="401"/>
      <c r="BV315" s="401"/>
      <c r="BW315" s="401"/>
      <c r="BX315" s="401"/>
      <c r="BY315" s="401"/>
      <c r="BZ315" s="401"/>
      <c r="CA315" s="401"/>
      <c r="CB315" s="401"/>
      <c r="CC315" s="401"/>
      <c r="CD315" s="401"/>
      <c r="CE315" s="401"/>
      <c r="CF315" s="401"/>
      <c r="CG315" s="401"/>
      <c r="CH315" s="401"/>
      <c r="CI315" s="401"/>
      <c r="CJ315" s="401"/>
      <c r="CK315" s="401"/>
      <c r="CL315" s="401"/>
      <c r="CM315" s="401"/>
      <c r="CN315" s="401"/>
      <c r="CO315" s="401"/>
      <c r="CP315" s="401"/>
      <c r="CQ315" s="401"/>
      <c r="CR315" s="401"/>
      <c r="CS315" s="401"/>
      <c r="CT315" s="401"/>
      <c r="CU315" s="401"/>
      <c r="CV315" s="401"/>
      <c r="CW315" s="401"/>
      <c r="CX315" s="401"/>
      <c r="CY315" s="401"/>
      <c r="CZ315" s="401"/>
      <c r="DA315" s="401"/>
      <c r="DB315" s="401"/>
      <c r="DC315" s="401"/>
      <c r="DD315" s="401"/>
      <c r="DE315" s="401"/>
      <c r="DF315" s="401"/>
      <c r="DG315" s="401"/>
      <c r="DH315" s="401"/>
      <c r="DI315" s="401"/>
      <c r="DJ315" s="401"/>
      <c r="DK315" s="401"/>
      <c r="DL315" s="401"/>
      <c r="DM315" s="401"/>
      <c r="DN315" s="401"/>
      <c r="DO315" s="401"/>
      <c r="DP315" s="401"/>
      <c r="DQ315" s="401"/>
      <c r="DR315" s="401"/>
      <c r="DS315" s="401"/>
      <c r="DT315" s="401"/>
      <c r="DU315" s="401"/>
      <c r="DV315" s="401"/>
      <c r="DW315" s="401"/>
      <c r="DX315" s="401"/>
      <c r="DY315" s="401"/>
      <c r="DZ315" s="401"/>
      <c r="EA315" s="401"/>
      <c r="EB315" s="401"/>
      <c r="EC315" s="401"/>
      <c r="ED315" s="401"/>
      <c r="EE315" s="401"/>
      <c r="EF315" s="401"/>
      <c r="EG315" s="401"/>
      <c r="EH315" s="401"/>
      <c r="EI315" s="401"/>
      <c r="EJ315" s="401"/>
      <c r="EK315" s="401"/>
      <c r="EL315" s="401"/>
      <c r="EM315" s="401"/>
      <c r="EN315" s="401"/>
      <c r="EO315" s="401"/>
      <c r="EP315" s="401"/>
      <c r="EQ315" s="401"/>
      <c r="ER315" s="401"/>
      <c r="ES315" s="401"/>
      <c r="ET315" s="401"/>
      <c r="EU315" s="401"/>
      <c r="EV315" s="401"/>
      <c r="EW315" s="401"/>
      <c r="EX315" s="401"/>
      <c r="EY315" s="401"/>
      <c r="EZ315" s="401"/>
      <c r="FA315" s="401"/>
      <c r="FB315" s="401"/>
      <c r="FC315" s="401"/>
      <c r="FD315" s="401"/>
      <c r="FE315" s="401"/>
      <c r="FF315" s="401"/>
      <c r="FG315" s="401"/>
      <c r="FH315" s="401"/>
      <c r="FI315" s="401"/>
      <c r="FJ315" s="401"/>
      <c r="FK315" s="401"/>
      <c r="FL315" s="401"/>
      <c r="FM315" s="401"/>
      <c r="FN315" s="401"/>
      <c r="FO315" s="401"/>
      <c r="FP315" s="401"/>
      <c r="FQ315" s="401"/>
      <c r="FR315" s="401"/>
      <c r="FS315" s="401"/>
      <c r="FT315" s="401"/>
      <c r="FU315" s="401"/>
      <c r="FV315" s="401"/>
      <c r="FW315" s="401"/>
      <c r="FX315" s="401"/>
      <c r="FY315" s="401"/>
      <c r="FZ315" s="401"/>
      <c r="GA315" s="401"/>
      <c r="GB315" s="401"/>
      <c r="GC315" s="401"/>
      <c r="GD315" s="401"/>
      <c r="GE315" s="401"/>
      <c r="GF315" s="401"/>
      <c r="GG315" s="401"/>
      <c r="GH315" s="401"/>
      <c r="GI315" s="401"/>
      <c r="GJ315" s="401"/>
      <c r="GK315" s="401"/>
      <c r="GL315" s="401"/>
      <c r="GM315" s="401"/>
      <c r="GN315" s="401"/>
      <c r="GO315" s="401"/>
      <c r="GP315" s="401"/>
      <c r="GQ315" s="401"/>
      <c r="GR315" s="401"/>
      <c r="GS315" s="401"/>
      <c r="GT315" s="401"/>
      <c r="GU315" s="401"/>
      <c r="GV315" s="401"/>
      <c r="GW315" s="401"/>
      <c r="GX315" s="401"/>
      <c r="GY315" s="401"/>
      <c r="GZ315" s="401"/>
      <c r="HA315" s="401"/>
      <c r="HB315" s="401"/>
      <c r="HC315" s="401"/>
      <c r="HD315" s="401"/>
      <c r="HE315" s="401"/>
      <c r="HF315" s="401"/>
      <c r="HG315" s="401"/>
      <c r="HH315" s="401"/>
      <c r="HI315" s="401"/>
      <c r="HJ315" s="401"/>
      <c r="HK315" s="401"/>
      <c r="HL315" s="401"/>
      <c r="HM315" s="401"/>
      <c r="HN315" s="401"/>
      <c r="HO315" s="401"/>
      <c r="HP315" s="401"/>
      <c r="HQ315" s="401"/>
      <c r="HR315" s="401"/>
      <c r="HS315" s="401"/>
      <c r="HT315" s="401"/>
      <c r="HU315" s="401"/>
      <c r="HV315" s="401"/>
      <c r="HW315" s="401"/>
      <c r="HX315" s="401"/>
      <c r="HY315" s="401"/>
      <c r="HZ315" s="401"/>
      <c r="IA315" s="401"/>
      <c r="IB315" s="401"/>
      <c r="IC315" s="401"/>
      <c r="ID315" s="401"/>
      <c r="IE315" s="401"/>
      <c r="IF315" s="401"/>
      <c r="IG315" s="401"/>
      <c r="IH315" s="401"/>
      <c r="II315" s="401"/>
      <c r="IJ315" s="401"/>
      <c r="IK315" s="401"/>
      <c r="IL315" s="401"/>
      <c r="IM315" s="401"/>
      <c r="IN315" s="401"/>
      <c r="IO315" s="401"/>
      <c r="IP315" s="401"/>
      <c r="IQ315" s="401"/>
      <c r="IR315" s="401"/>
      <c r="IS315" s="401"/>
      <c r="IT315" s="401"/>
      <c r="IU315" s="401"/>
      <c r="IV315" s="401"/>
      <c r="IW315" s="401"/>
      <c r="IX315" s="401"/>
      <c r="IY315" s="401"/>
      <c r="IZ315" s="401"/>
      <c r="JA315" s="401"/>
      <c r="JB315" s="401"/>
      <c r="JC315" s="401"/>
      <c r="JD315" s="401"/>
      <c r="JE315" s="401"/>
      <c r="JF315" s="401"/>
      <c r="JG315" s="401"/>
      <c r="JH315" s="401"/>
      <c r="JI315" s="401"/>
      <c r="JJ315" s="401"/>
      <c r="JK315" s="401"/>
      <c r="JL315" s="401"/>
      <c r="JM315" s="401"/>
      <c r="JN315" s="401"/>
      <c r="JO315" s="401"/>
      <c r="JP315" s="401"/>
      <c r="JQ315" s="401"/>
      <c r="JR315" s="401"/>
    </row>
    <row r="316" spans="1:278" s="441" customFormat="1" ht="21">
      <c r="A316" s="524" t="s">
        <v>321</v>
      </c>
      <c r="B316" s="317"/>
      <c r="C316" s="317"/>
      <c r="D316" s="317"/>
      <c r="E316" s="317"/>
      <c r="F316" s="317"/>
      <c r="G316" s="317"/>
      <c r="H316" s="317"/>
      <c r="I316" s="667"/>
      <c r="J316" s="480"/>
      <c r="K316" s="317"/>
      <c r="L316" s="317"/>
      <c r="M316" s="665"/>
      <c r="N316" s="515"/>
      <c r="O316" s="401"/>
      <c r="P316" s="401"/>
      <c r="Q316" s="401"/>
      <c r="R316" s="401"/>
      <c r="S316" s="401"/>
      <c r="T316" s="401"/>
      <c r="U316" s="401"/>
      <c r="V316" s="401"/>
      <c r="W316" s="401"/>
      <c r="X316" s="401"/>
      <c r="Y316" s="401"/>
      <c r="Z316" s="401"/>
      <c r="AA316" s="401"/>
      <c r="AB316" s="401"/>
      <c r="AC316" s="401"/>
      <c r="AD316" s="401"/>
      <c r="AE316" s="401"/>
      <c r="AF316" s="401"/>
      <c r="AG316" s="401"/>
      <c r="AH316" s="401"/>
      <c r="AI316" s="401"/>
      <c r="AJ316" s="401"/>
      <c r="AK316" s="401"/>
      <c r="AL316" s="401"/>
      <c r="AM316" s="401"/>
      <c r="AN316" s="401"/>
      <c r="AO316" s="401"/>
      <c r="AP316" s="401"/>
      <c r="AQ316" s="401"/>
      <c r="AR316" s="401"/>
      <c r="AS316" s="401"/>
      <c r="AT316" s="401"/>
      <c r="AU316" s="401"/>
      <c r="AV316" s="401"/>
      <c r="AW316" s="401"/>
      <c r="AX316" s="401"/>
      <c r="AY316" s="401"/>
      <c r="AZ316" s="401"/>
      <c r="BA316" s="401"/>
      <c r="BB316" s="401"/>
      <c r="BC316" s="401"/>
      <c r="BD316" s="401"/>
      <c r="BE316" s="401"/>
      <c r="BF316" s="401"/>
      <c r="BG316" s="401"/>
      <c r="BH316" s="401"/>
      <c r="BI316" s="401"/>
      <c r="BJ316" s="401"/>
      <c r="BK316" s="401"/>
      <c r="BL316" s="401"/>
      <c r="BM316" s="401"/>
      <c r="BN316" s="401"/>
      <c r="BO316" s="401"/>
      <c r="BP316" s="401"/>
      <c r="BQ316" s="401"/>
      <c r="BR316" s="401"/>
      <c r="BS316" s="401"/>
      <c r="BT316" s="401"/>
      <c r="BU316" s="401"/>
      <c r="BV316" s="401"/>
      <c r="BW316" s="401"/>
      <c r="BX316" s="401"/>
      <c r="BY316" s="401"/>
      <c r="BZ316" s="401"/>
      <c r="CA316" s="401"/>
      <c r="CB316" s="401"/>
      <c r="CC316" s="401"/>
      <c r="CD316" s="401"/>
      <c r="CE316" s="401"/>
      <c r="CF316" s="401"/>
      <c r="CG316" s="401"/>
      <c r="CH316" s="401"/>
      <c r="CI316" s="401"/>
      <c r="CJ316" s="401"/>
      <c r="CK316" s="401"/>
      <c r="CL316" s="401"/>
      <c r="CM316" s="401"/>
      <c r="CN316" s="401"/>
      <c r="CO316" s="401"/>
      <c r="CP316" s="401"/>
      <c r="CQ316" s="401"/>
      <c r="CR316" s="401"/>
      <c r="CS316" s="401"/>
      <c r="CT316" s="401"/>
      <c r="CU316" s="401"/>
      <c r="CV316" s="401"/>
      <c r="CW316" s="401"/>
      <c r="CX316" s="401"/>
      <c r="CY316" s="401"/>
      <c r="CZ316" s="401"/>
      <c r="DA316" s="401"/>
      <c r="DB316" s="401"/>
      <c r="DC316" s="401"/>
      <c r="DD316" s="401"/>
      <c r="DE316" s="401"/>
      <c r="DF316" s="401"/>
      <c r="DG316" s="401"/>
      <c r="DH316" s="401"/>
      <c r="DI316" s="401"/>
      <c r="DJ316" s="401"/>
      <c r="DK316" s="401"/>
      <c r="DL316" s="401"/>
      <c r="DM316" s="401"/>
      <c r="DN316" s="401"/>
      <c r="DO316" s="401"/>
      <c r="DP316" s="401"/>
      <c r="DQ316" s="401"/>
      <c r="DR316" s="401"/>
      <c r="DS316" s="401"/>
      <c r="DT316" s="401"/>
      <c r="DU316" s="401"/>
      <c r="DV316" s="401"/>
      <c r="DW316" s="401"/>
      <c r="DX316" s="401"/>
      <c r="DY316" s="401"/>
      <c r="DZ316" s="401"/>
      <c r="EA316" s="401"/>
      <c r="EB316" s="401"/>
      <c r="EC316" s="401"/>
      <c r="ED316" s="401"/>
      <c r="EE316" s="401"/>
      <c r="EF316" s="401"/>
      <c r="EG316" s="401"/>
      <c r="EH316" s="401"/>
      <c r="EI316" s="401"/>
      <c r="EJ316" s="401"/>
      <c r="EK316" s="401"/>
      <c r="EL316" s="401"/>
      <c r="EM316" s="401"/>
      <c r="EN316" s="401"/>
      <c r="EO316" s="401"/>
      <c r="EP316" s="401"/>
      <c r="EQ316" s="401"/>
      <c r="ER316" s="401"/>
      <c r="ES316" s="401"/>
      <c r="ET316" s="401"/>
      <c r="EU316" s="401"/>
      <c r="EV316" s="401"/>
      <c r="EW316" s="401"/>
      <c r="EX316" s="401"/>
      <c r="EY316" s="401"/>
      <c r="EZ316" s="401"/>
      <c r="FA316" s="401"/>
      <c r="FB316" s="401"/>
      <c r="FC316" s="401"/>
      <c r="FD316" s="401"/>
      <c r="FE316" s="401"/>
      <c r="FF316" s="401"/>
      <c r="FG316" s="401"/>
      <c r="FH316" s="401"/>
      <c r="FI316" s="401"/>
      <c r="FJ316" s="401"/>
      <c r="FK316" s="401"/>
      <c r="FL316" s="401"/>
      <c r="FM316" s="401"/>
      <c r="FN316" s="401"/>
      <c r="FO316" s="401"/>
      <c r="FP316" s="401"/>
      <c r="FQ316" s="401"/>
      <c r="FR316" s="401"/>
      <c r="FS316" s="401"/>
      <c r="FT316" s="401"/>
      <c r="FU316" s="401"/>
      <c r="FV316" s="401"/>
      <c r="FW316" s="401"/>
      <c r="FX316" s="401"/>
      <c r="FY316" s="401"/>
      <c r="FZ316" s="401"/>
      <c r="GA316" s="401"/>
      <c r="GB316" s="401"/>
      <c r="GC316" s="401"/>
      <c r="GD316" s="401"/>
      <c r="GE316" s="401"/>
      <c r="GF316" s="401"/>
      <c r="GG316" s="401"/>
      <c r="GH316" s="401"/>
      <c r="GI316" s="401"/>
      <c r="GJ316" s="401"/>
      <c r="GK316" s="401"/>
      <c r="GL316" s="401"/>
      <c r="GM316" s="401"/>
      <c r="GN316" s="401"/>
      <c r="GO316" s="401"/>
      <c r="GP316" s="401"/>
      <c r="GQ316" s="401"/>
      <c r="GR316" s="401"/>
      <c r="GS316" s="401"/>
      <c r="GT316" s="401"/>
      <c r="GU316" s="401"/>
      <c r="GV316" s="401"/>
      <c r="GW316" s="401"/>
      <c r="GX316" s="401"/>
      <c r="GY316" s="401"/>
      <c r="GZ316" s="401"/>
      <c r="HA316" s="401"/>
      <c r="HB316" s="401"/>
      <c r="HC316" s="401"/>
      <c r="HD316" s="401"/>
      <c r="HE316" s="401"/>
      <c r="HF316" s="401"/>
      <c r="HG316" s="401"/>
      <c r="HH316" s="401"/>
      <c r="HI316" s="401"/>
      <c r="HJ316" s="401"/>
      <c r="HK316" s="401"/>
      <c r="HL316" s="401"/>
      <c r="HM316" s="401"/>
      <c r="HN316" s="401"/>
      <c r="HO316" s="401"/>
      <c r="HP316" s="401"/>
      <c r="HQ316" s="401"/>
      <c r="HR316" s="401"/>
      <c r="HS316" s="401"/>
      <c r="HT316" s="401"/>
      <c r="HU316" s="401"/>
      <c r="HV316" s="401"/>
      <c r="HW316" s="401"/>
      <c r="HX316" s="401"/>
      <c r="HY316" s="401"/>
      <c r="HZ316" s="401"/>
      <c r="IA316" s="401"/>
      <c r="IB316" s="401"/>
      <c r="IC316" s="401"/>
      <c r="ID316" s="401"/>
      <c r="IE316" s="401"/>
      <c r="IF316" s="401"/>
      <c r="IG316" s="401"/>
      <c r="IH316" s="401"/>
      <c r="II316" s="401"/>
      <c r="IJ316" s="401"/>
      <c r="IK316" s="401"/>
      <c r="IL316" s="401"/>
      <c r="IM316" s="401"/>
      <c r="IN316" s="401"/>
      <c r="IO316" s="401"/>
      <c r="IP316" s="401"/>
      <c r="IQ316" s="401"/>
      <c r="IR316" s="401"/>
      <c r="IS316" s="401"/>
      <c r="IT316" s="401"/>
      <c r="IU316" s="401"/>
      <c r="IV316" s="401"/>
      <c r="IW316" s="401"/>
      <c r="IX316" s="401"/>
      <c r="IY316" s="401"/>
      <c r="IZ316" s="401"/>
      <c r="JA316" s="401"/>
      <c r="JB316" s="401"/>
      <c r="JC316" s="401"/>
      <c r="JD316" s="401"/>
      <c r="JE316" s="401"/>
      <c r="JF316" s="401"/>
      <c r="JG316" s="401"/>
      <c r="JH316" s="401"/>
      <c r="JI316" s="401"/>
      <c r="JJ316" s="401"/>
      <c r="JK316" s="401"/>
      <c r="JL316" s="401"/>
      <c r="JM316" s="401"/>
      <c r="JN316" s="401"/>
      <c r="JO316" s="401"/>
      <c r="JP316" s="401"/>
      <c r="JQ316" s="401"/>
      <c r="JR316" s="401"/>
    </row>
    <row r="317" spans="1:278" s="441" customFormat="1" ht="122.4">
      <c r="A317" s="509" t="s">
        <v>322</v>
      </c>
      <c r="B317" s="364" t="s">
        <v>323</v>
      </c>
      <c r="C317" s="364"/>
      <c r="D317" s="307">
        <v>82.79</v>
      </c>
      <c r="E317" s="481">
        <v>0.2</v>
      </c>
      <c r="F317" s="307">
        <f>D317*E317</f>
        <v>16.558000000000003</v>
      </c>
      <c r="G317" s="299">
        <v>2019</v>
      </c>
      <c r="H317" s="359">
        <v>81101500</v>
      </c>
      <c r="I317" s="668"/>
      <c r="J317" s="361">
        <f>+IF(K317="CUMPLE",F317,0)</f>
        <v>16.558000000000003</v>
      </c>
      <c r="K317" s="364" t="s">
        <v>184</v>
      </c>
      <c r="L317" s="364" t="s">
        <v>186</v>
      </c>
      <c r="M317" s="666"/>
      <c r="N317" s="504" t="s">
        <v>324</v>
      </c>
      <c r="O317" s="401"/>
      <c r="P317" s="401"/>
      <c r="Q317" s="401"/>
      <c r="R317" s="401"/>
      <c r="S317" s="401"/>
      <c r="T317" s="401"/>
      <c r="U317" s="401"/>
      <c r="V317" s="401"/>
      <c r="W317" s="401"/>
      <c r="X317" s="401"/>
      <c r="Y317" s="401"/>
      <c r="Z317" s="401"/>
      <c r="AA317" s="401"/>
      <c r="AB317" s="401"/>
      <c r="AC317" s="401"/>
      <c r="AD317" s="401"/>
      <c r="AE317" s="401"/>
      <c r="AF317" s="401"/>
      <c r="AG317" s="401"/>
      <c r="AH317" s="401"/>
      <c r="AI317" s="401"/>
      <c r="AJ317" s="401"/>
      <c r="AK317" s="401"/>
      <c r="AL317" s="401"/>
      <c r="AM317" s="401"/>
      <c r="AN317" s="401"/>
      <c r="AO317" s="401"/>
      <c r="AP317" s="401"/>
      <c r="AQ317" s="401"/>
      <c r="AR317" s="401"/>
      <c r="AS317" s="401"/>
      <c r="AT317" s="401"/>
      <c r="AU317" s="401"/>
      <c r="AV317" s="401"/>
      <c r="AW317" s="401"/>
      <c r="AX317" s="401"/>
      <c r="AY317" s="401"/>
      <c r="AZ317" s="401"/>
      <c r="BA317" s="401"/>
      <c r="BB317" s="401"/>
      <c r="BC317" s="401"/>
      <c r="BD317" s="401"/>
      <c r="BE317" s="401"/>
      <c r="BF317" s="401"/>
      <c r="BG317" s="401"/>
      <c r="BH317" s="401"/>
      <c r="BI317" s="401"/>
      <c r="BJ317" s="401"/>
      <c r="BK317" s="401"/>
      <c r="BL317" s="401"/>
      <c r="BM317" s="401"/>
      <c r="BN317" s="401"/>
      <c r="BO317" s="401"/>
      <c r="BP317" s="401"/>
      <c r="BQ317" s="401"/>
      <c r="BR317" s="401"/>
      <c r="BS317" s="401"/>
      <c r="BT317" s="401"/>
      <c r="BU317" s="401"/>
      <c r="BV317" s="401"/>
      <c r="BW317" s="401"/>
      <c r="BX317" s="401"/>
      <c r="BY317" s="401"/>
      <c r="BZ317" s="401"/>
      <c r="CA317" s="401"/>
      <c r="CB317" s="401"/>
      <c r="CC317" s="401"/>
      <c r="CD317" s="401"/>
      <c r="CE317" s="401"/>
      <c r="CF317" s="401"/>
      <c r="CG317" s="401"/>
      <c r="CH317" s="401"/>
      <c r="CI317" s="401"/>
      <c r="CJ317" s="401"/>
      <c r="CK317" s="401"/>
      <c r="CL317" s="401"/>
      <c r="CM317" s="401"/>
      <c r="CN317" s="401"/>
      <c r="CO317" s="401"/>
      <c r="CP317" s="401"/>
      <c r="CQ317" s="401"/>
      <c r="CR317" s="401"/>
      <c r="CS317" s="401"/>
      <c r="CT317" s="401"/>
      <c r="CU317" s="401"/>
      <c r="CV317" s="401"/>
      <c r="CW317" s="401"/>
      <c r="CX317" s="401"/>
      <c r="CY317" s="401"/>
      <c r="CZ317" s="401"/>
      <c r="DA317" s="401"/>
      <c r="DB317" s="401"/>
      <c r="DC317" s="401"/>
      <c r="DD317" s="401"/>
      <c r="DE317" s="401"/>
      <c r="DF317" s="401"/>
      <c r="DG317" s="401"/>
      <c r="DH317" s="401"/>
      <c r="DI317" s="401"/>
      <c r="DJ317" s="401"/>
      <c r="DK317" s="401"/>
      <c r="DL317" s="401"/>
      <c r="DM317" s="401"/>
      <c r="DN317" s="401"/>
      <c r="DO317" s="401"/>
      <c r="DP317" s="401"/>
      <c r="DQ317" s="401"/>
      <c r="DR317" s="401"/>
      <c r="DS317" s="401"/>
      <c r="DT317" s="401"/>
      <c r="DU317" s="401"/>
      <c r="DV317" s="401"/>
      <c r="DW317" s="401"/>
      <c r="DX317" s="401"/>
      <c r="DY317" s="401"/>
      <c r="DZ317" s="401"/>
      <c r="EA317" s="401"/>
      <c r="EB317" s="401"/>
      <c r="EC317" s="401"/>
      <c r="ED317" s="401"/>
      <c r="EE317" s="401"/>
      <c r="EF317" s="401"/>
      <c r="EG317" s="401"/>
      <c r="EH317" s="401"/>
      <c r="EI317" s="401"/>
      <c r="EJ317" s="401"/>
      <c r="EK317" s="401"/>
      <c r="EL317" s="401"/>
      <c r="EM317" s="401"/>
      <c r="EN317" s="401"/>
      <c r="EO317" s="401"/>
      <c r="EP317" s="401"/>
      <c r="EQ317" s="401"/>
      <c r="ER317" s="401"/>
      <c r="ES317" s="401"/>
      <c r="ET317" s="401"/>
      <c r="EU317" s="401"/>
      <c r="EV317" s="401"/>
      <c r="EW317" s="401"/>
      <c r="EX317" s="401"/>
      <c r="EY317" s="401"/>
      <c r="EZ317" s="401"/>
      <c r="FA317" s="401"/>
      <c r="FB317" s="401"/>
      <c r="FC317" s="401"/>
      <c r="FD317" s="401"/>
      <c r="FE317" s="401"/>
      <c r="FF317" s="401"/>
      <c r="FG317" s="401"/>
      <c r="FH317" s="401"/>
      <c r="FI317" s="401"/>
      <c r="FJ317" s="401"/>
      <c r="FK317" s="401"/>
      <c r="FL317" s="401"/>
      <c r="FM317" s="401"/>
      <c r="FN317" s="401"/>
      <c r="FO317" s="401"/>
      <c r="FP317" s="401"/>
      <c r="FQ317" s="401"/>
      <c r="FR317" s="401"/>
      <c r="FS317" s="401"/>
      <c r="FT317" s="401"/>
      <c r="FU317" s="401"/>
      <c r="FV317" s="401"/>
      <c r="FW317" s="401"/>
      <c r="FX317" s="401"/>
      <c r="FY317" s="401"/>
      <c r="FZ317" s="401"/>
      <c r="GA317" s="401"/>
      <c r="GB317" s="401"/>
      <c r="GC317" s="401"/>
      <c r="GD317" s="401"/>
      <c r="GE317" s="401"/>
      <c r="GF317" s="401"/>
      <c r="GG317" s="401"/>
      <c r="GH317" s="401"/>
      <c r="GI317" s="401"/>
      <c r="GJ317" s="401"/>
      <c r="GK317" s="401"/>
      <c r="GL317" s="401"/>
      <c r="GM317" s="401"/>
      <c r="GN317" s="401"/>
      <c r="GO317" s="401"/>
      <c r="GP317" s="401"/>
      <c r="GQ317" s="401"/>
      <c r="GR317" s="401"/>
      <c r="GS317" s="401"/>
      <c r="GT317" s="401"/>
      <c r="GU317" s="401"/>
      <c r="GV317" s="401"/>
      <c r="GW317" s="401"/>
      <c r="GX317" s="401"/>
      <c r="GY317" s="401"/>
      <c r="GZ317" s="401"/>
      <c r="HA317" s="401"/>
      <c r="HB317" s="401"/>
      <c r="HC317" s="401"/>
      <c r="HD317" s="401"/>
      <c r="HE317" s="401"/>
      <c r="HF317" s="401"/>
      <c r="HG317" s="401"/>
      <c r="HH317" s="401"/>
      <c r="HI317" s="401"/>
      <c r="HJ317" s="401"/>
      <c r="HK317" s="401"/>
      <c r="HL317" s="401"/>
      <c r="HM317" s="401"/>
      <c r="HN317" s="401"/>
      <c r="HO317" s="401"/>
      <c r="HP317" s="401"/>
      <c r="HQ317" s="401"/>
      <c r="HR317" s="401"/>
      <c r="HS317" s="401"/>
      <c r="HT317" s="401"/>
      <c r="HU317" s="401"/>
      <c r="HV317" s="401"/>
      <c r="HW317" s="401"/>
      <c r="HX317" s="401"/>
      <c r="HY317" s="401"/>
      <c r="HZ317" s="401"/>
      <c r="IA317" s="401"/>
      <c r="IB317" s="401"/>
      <c r="IC317" s="401"/>
      <c r="ID317" s="401"/>
      <c r="IE317" s="401"/>
      <c r="IF317" s="401"/>
      <c r="IG317" s="401"/>
      <c r="IH317" s="401"/>
      <c r="II317" s="401"/>
      <c r="IJ317" s="401"/>
      <c r="IK317" s="401"/>
      <c r="IL317" s="401"/>
      <c r="IM317" s="401"/>
      <c r="IN317" s="401"/>
      <c r="IO317" s="401"/>
      <c r="IP317" s="401"/>
      <c r="IQ317" s="401"/>
      <c r="IR317" s="401"/>
      <c r="IS317" s="401"/>
      <c r="IT317" s="401"/>
      <c r="IU317" s="401"/>
      <c r="IV317" s="401"/>
      <c r="IW317" s="401"/>
      <c r="IX317" s="401"/>
      <c r="IY317" s="401"/>
      <c r="IZ317" s="401"/>
      <c r="JA317" s="401"/>
      <c r="JB317" s="401"/>
      <c r="JC317" s="401"/>
      <c r="JD317" s="401"/>
      <c r="JE317" s="401"/>
      <c r="JF317" s="401"/>
      <c r="JG317" s="401"/>
      <c r="JH317" s="401"/>
      <c r="JI317" s="401"/>
      <c r="JJ317" s="401"/>
      <c r="JK317" s="401"/>
      <c r="JL317" s="401"/>
      <c r="JM317" s="401"/>
      <c r="JN317" s="401"/>
      <c r="JO317" s="401"/>
      <c r="JP317" s="401"/>
      <c r="JQ317" s="401"/>
      <c r="JR317" s="401"/>
    </row>
    <row r="318" spans="1:278" s="441" customFormat="1" ht="30">
      <c r="A318" s="522" t="s">
        <v>214</v>
      </c>
      <c r="B318" s="445"/>
      <c r="C318" s="445"/>
      <c r="D318" s="445"/>
      <c r="E318" s="445"/>
      <c r="F318" s="307">
        <f>+SUMIF(K314:K317,"cumple",F314:F317)</f>
        <v>1153.0323000000001</v>
      </c>
      <c r="G318" s="446" t="s">
        <v>215</v>
      </c>
      <c r="H318" s="446"/>
      <c r="I318" s="446"/>
      <c r="J318" s="559">
        <f>+AVERAGE(J314:J317)</f>
        <v>384.34410000000003</v>
      </c>
      <c r="K318" s="448"/>
      <c r="L318" s="448"/>
      <c r="M318" s="448"/>
      <c r="N318" s="103" t="s">
        <v>184</v>
      </c>
      <c r="O318" s="401"/>
      <c r="P318" s="401"/>
      <c r="Q318" s="401"/>
      <c r="R318" s="401"/>
      <c r="S318" s="401"/>
      <c r="T318" s="401"/>
      <c r="U318" s="401"/>
      <c r="V318" s="401"/>
      <c r="W318" s="401"/>
      <c r="X318" s="401"/>
      <c r="Y318" s="401"/>
      <c r="Z318" s="401"/>
      <c r="AA318" s="401"/>
      <c r="AB318" s="401"/>
      <c r="AC318" s="401"/>
      <c r="AD318" s="401"/>
      <c r="AE318" s="401"/>
      <c r="AF318" s="401"/>
      <c r="AG318" s="401"/>
      <c r="AH318" s="401"/>
      <c r="AI318" s="401"/>
      <c r="AJ318" s="401"/>
      <c r="AK318" s="401"/>
      <c r="AL318" s="401"/>
      <c r="AM318" s="401"/>
      <c r="AN318" s="401"/>
      <c r="AO318" s="401"/>
      <c r="AP318" s="401"/>
      <c r="AQ318" s="401"/>
      <c r="AR318" s="401"/>
      <c r="AS318" s="401"/>
      <c r="AT318" s="401"/>
      <c r="AU318" s="401"/>
      <c r="AV318" s="401"/>
      <c r="AW318" s="401"/>
      <c r="AX318" s="401"/>
      <c r="AY318" s="401"/>
      <c r="AZ318" s="401"/>
      <c r="BA318" s="401"/>
      <c r="BB318" s="401"/>
      <c r="BC318" s="401"/>
      <c r="BD318" s="401"/>
      <c r="BE318" s="401"/>
      <c r="BF318" s="401"/>
      <c r="BG318" s="401"/>
      <c r="BH318" s="401"/>
      <c r="BI318" s="401"/>
      <c r="BJ318" s="401"/>
      <c r="BK318" s="401"/>
      <c r="BL318" s="401"/>
      <c r="BM318" s="401"/>
      <c r="BN318" s="401"/>
      <c r="BO318" s="401"/>
      <c r="BP318" s="401"/>
      <c r="BQ318" s="401"/>
      <c r="BR318" s="401"/>
      <c r="BS318" s="401"/>
      <c r="BT318" s="401"/>
      <c r="BU318" s="401"/>
      <c r="BV318" s="401"/>
      <c r="BW318" s="401"/>
      <c r="BX318" s="401"/>
      <c r="BY318" s="401"/>
      <c r="BZ318" s="401"/>
      <c r="CA318" s="401"/>
      <c r="CB318" s="401"/>
      <c r="CC318" s="401"/>
      <c r="CD318" s="401"/>
      <c r="CE318" s="401"/>
      <c r="CF318" s="401"/>
      <c r="CG318" s="401"/>
      <c r="CH318" s="401"/>
      <c r="CI318" s="401"/>
      <c r="CJ318" s="401"/>
      <c r="CK318" s="401"/>
      <c r="CL318" s="401"/>
      <c r="CM318" s="401"/>
      <c r="CN318" s="401"/>
      <c r="CO318" s="401"/>
      <c r="CP318" s="401"/>
      <c r="CQ318" s="401"/>
      <c r="CR318" s="401"/>
      <c r="CS318" s="401"/>
      <c r="CT318" s="401"/>
      <c r="CU318" s="401"/>
      <c r="CV318" s="401"/>
      <c r="CW318" s="401"/>
      <c r="CX318" s="401"/>
      <c r="CY318" s="401"/>
      <c r="CZ318" s="401"/>
      <c r="DA318" s="401"/>
      <c r="DB318" s="401"/>
      <c r="DC318" s="401"/>
      <c r="DD318" s="401"/>
      <c r="DE318" s="401"/>
      <c r="DF318" s="401"/>
      <c r="DG318" s="401"/>
      <c r="DH318" s="401"/>
      <c r="DI318" s="401"/>
      <c r="DJ318" s="401"/>
      <c r="DK318" s="401"/>
      <c r="DL318" s="401"/>
      <c r="DM318" s="401"/>
      <c r="DN318" s="401"/>
      <c r="DO318" s="401"/>
      <c r="DP318" s="401"/>
      <c r="DQ318" s="401"/>
      <c r="DR318" s="401"/>
      <c r="DS318" s="401"/>
      <c r="DT318" s="401"/>
      <c r="DU318" s="401"/>
      <c r="DV318" s="401"/>
      <c r="DW318" s="401"/>
      <c r="DX318" s="401"/>
      <c r="DY318" s="401"/>
      <c r="DZ318" s="401"/>
      <c r="EA318" s="401"/>
      <c r="EB318" s="401"/>
      <c r="EC318" s="401"/>
      <c r="ED318" s="401"/>
      <c r="EE318" s="401"/>
      <c r="EF318" s="401"/>
      <c r="EG318" s="401"/>
      <c r="EH318" s="401"/>
      <c r="EI318" s="401"/>
      <c r="EJ318" s="401"/>
      <c r="EK318" s="401"/>
      <c r="EL318" s="401"/>
      <c r="EM318" s="401"/>
      <c r="EN318" s="401"/>
      <c r="EO318" s="401"/>
      <c r="EP318" s="401"/>
      <c r="EQ318" s="401"/>
      <c r="ER318" s="401"/>
      <c r="ES318" s="401"/>
      <c r="ET318" s="401"/>
      <c r="EU318" s="401"/>
      <c r="EV318" s="401"/>
      <c r="EW318" s="401"/>
      <c r="EX318" s="401"/>
      <c r="EY318" s="401"/>
      <c r="EZ318" s="401"/>
      <c r="FA318" s="401"/>
      <c r="FB318" s="401"/>
      <c r="FC318" s="401"/>
      <c r="FD318" s="401"/>
      <c r="FE318" s="401"/>
      <c r="FF318" s="401"/>
      <c r="FG318" s="401"/>
      <c r="FH318" s="401"/>
      <c r="FI318" s="401"/>
      <c r="FJ318" s="401"/>
      <c r="FK318" s="401"/>
      <c r="FL318" s="401"/>
      <c r="FM318" s="401"/>
      <c r="FN318" s="401"/>
      <c r="FO318" s="401"/>
      <c r="FP318" s="401"/>
      <c r="FQ318" s="401"/>
      <c r="FR318" s="401"/>
      <c r="FS318" s="401"/>
      <c r="FT318" s="401"/>
      <c r="FU318" s="401"/>
      <c r="FV318" s="401"/>
      <c r="FW318" s="401"/>
      <c r="FX318" s="401"/>
      <c r="FY318" s="401"/>
      <c r="FZ318" s="401"/>
      <c r="GA318" s="401"/>
      <c r="GB318" s="401"/>
      <c r="GC318" s="401"/>
      <c r="GD318" s="401"/>
      <c r="GE318" s="401"/>
      <c r="GF318" s="401"/>
      <c r="GG318" s="401"/>
      <c r="GH318" s="401"/>
      <c r="GI318" s="401"/>
      <c r="GJ318" s="401"/>
      <c r="GK318" s="401"/>
      <c r="GL318" s="401"/>
      <c r="GM318" s="401"/>
      <c r="GN318" s="401"/>
      <c r="GO318" s="401"/>
      <c r="GP318" s="401"/>
      <c r="GQ318" s="401"/>
      <c r="GR318" s="401"/>
      <c r="GS318" s="401"/>
      <c r="GT318" s="401"/>
      <c r="GU318" s="401"/>
      <c r="GV318" s="401"/>
      <c r="GW318" s="401"/>
      <c r="GX318" s="401"/>
      <c r="GY318" s="401"/>
      <c r="GZ318" s="401"/>
      <c r="HA318" s="401"/>
      <c r="HB318" s="401"/>
      <c r="HC318" s="401"/>
      <c r="HD318" s="401"/>
      <c r="HE318" s="401"/>
      <c r="HF318" s="401"/>
      <c r="HG318" s="401"/>
      <c r="HH318" s="401"/>
      <c r="HI318" s="401"/>
      <c r="HJ318" s="401"/>
      <c r="HK318" s="401"/>
      <c r="HL318" s="401"/>
      <c r="HM318" s="401"/>
      <c r="HN318" s="401"/>
      <c r="HO318" s="401"/>
      <c r="HP318" s="401"/>
      <c r="HQ318" s="401"/>
      <c r="HR318" s="401"/>
      <c r="HS318" s="401"/>
      <c r="HT318" s="401"/>
      <c r="HU318" s="401"/>
      <c r="HV318" s="401"/>
      <c r="HW318" s="401"/>
      <c r="HX318" s="401"/>
      <c r="HY318" s="401"/>
      <c r="HZ318" s="401"/>
      <c r="IA318" s="401"/>
      <c r="IB318" s="401"/>
      <c r="IC318" s="401"/>
      <c r="ID318" s="401"/>
      <c r="IE318" s="401"/>
      <c r="IF318" s="401"/>
      <c r="IG318" s="401"/>
      <c r="IH318" s="401"/>
      <c r="II318" s="401"/>
      <c r="IJ318" s="401"/>
      <c r="IK318" s="401"/>
      <c r="IL318" s="401"/>
      <c r="IM318" s="401"/>
      <c r="IN318" s="401"/>
      <c r="IO318" s="401"/>
      <c r="IP318" s="401"/>
      <c r="IQ318" s="401"/>
      <c r="IR318" s="401"/>
      <c r="IS318" s="401"/>
      <c r="IT318" s="401"/>
      <c r="IU318" s="401"/>
      <c r="IV318" s="401"/>
      <c r="IW318" s="401"/>
      <c r="IX318" s="401"/>
      <c r="IY318" s="401"/>
      <c r="IZ318" s="401"/>
      <c r="JA318" s="401"/>
      <c r="JB318" s="401"/>
      <c r="JC318" s="401"/>
      <c r="JD318" s="401"/>
      <c r="JE318" s="401"/>
      <c r="JF318" s="401"/>
      <c r="JG318" s="401"/>
      <c r="JH318" s="401"/>
      <c r="JI318" s="401"/>
      <c r="JJ318" s="401"/>
      <c r="JK318" s="401"/>
      <c r="JL318" s="401"/>
      <c r="JM318" s="401"/>
      <c r="JN318" s="401"/>
      <c r="JO318" s="401"/>
      <c r="JP318" s="401"/>
      <c r="JQ318" s="401"/>
      <c r="JR318" s="401"/>
    </row>
    <row r="319" spans="1:278" ht="15.6">
      <c r="A319" s="537"/>
      <c r="B319" s="538"/>
      <c r="C319" s="538"/>
      <c r="D319" s="1"/>
      <c r="E319" s="1"/>
      <c r="F319" s="1"/>
      <c r="G319" s="1"/>
      <c r="H319" s="1"/>
      <c r="I319" s="1"/>
      <c r="J319" s="1"/>
      <c r="K319" s="2"/>
      <c r="L319" s="2"/>
      <c r="M319" s="2"/>
      <c r="N319" s="496"/>
    </row>
    <row r="320" spans="1:278" ht="45" customHeight="1">
      <c r="A320" s="261">
        <v>26</v>
      </c>
      <c r="B320" s="262"/>
      <c r="C320" s="262"/>
      <c r="D320" s="262"/>
      <c r="E320" s="641" t="str">
        <f>+VLOOKUP(A320,'LISTA DE OFERENTES'!$A$6:$B$35,2,TRUE)</f>
        <v>GORDILLO &amp; ASOCIADOS SAS.</v>
      </c>
      <c r="F320" s="691"/>
      <c r="G320" s="691"/>
      <c r="H320" s="691"/>
      <c r="I320" s="691"/>
      <c r="J320" s="691"/>
      <c r="K320" s="691"/>
      <c r="L320" s="691"/>
      <c r="M320" s="691"/>
      <c r="N320" s="692"/>
      <c r="O320" s="492"/>
    </row>
    <row r="321" spans="1:15" ht="25.8">
      <c r="A321" s="303" t="s">
        <v>188</v>
      </c>
      <c r="B321" s="304">
        <f>COUNTIF(K328:K328,"CUMPLE")</f>
        <v>1</v>
      </c>
      <c r="C321" s="305" t="s">
        <v>189</v>
      </c>
      <c r="D321" s="306">
        <f>+$E$391</f>
        <v>157.36787425360029</v>
      </c>
      <c r="E321" s="693"/>
      <c r="F321" s="694"/>
      <c r="G321" s="694"/>
      <c r="H321" s="694"/>
      <c r="I321" s="694"/>
      <c r="J321" s="694"/>
      <c r="K321" s="694"/>
      <c r="L321" s="694"/>
      <c r="M321" s="694"/>
      <c r="N321" s="695"/>
    </row>
    <row r="322" spans="1:15" ht="22.8">
      <c r="A322" s="267" t="s">
        <v>190</v>
      </c>
      <c r="B322" s="267"/>
      <c r="C322" s="302">
        <v>1</v>
      </c>
      <c r="D322" s="293">
        <f>+D321*C322</f>
        <v>157.36787425360029</v>
      </c>
      <c r="E322" s="693"/>
      <c r="F322" s="694"/>
      <c r="G322" s="694"/>
      <c r="H322" s="694"/>
      <c r="I322" s="694"/>
      <c r="J322" s="694"/>
      <c r="K322" s="694"/>
      <c r="L322" s="694"/>
      <c r="M322" s="694"/>
      <c r="N322" s="695"/>
    </row>
    <row r="323" spans="1:15" ht="45">
      <c r="A323" s="267" t="s">
        <v>191</v>
      </c>
      <c r="B323" s="268"/>
      <c r="C323" s="389">
        <v>46000</v>
      </c>
      <c r="D323" s="310"/>
      <c r="E323" s="693"/>
      <c r="F323" s="694"/>
      <c r="G323" s="694"/>
      <c r="H323" s="694"/>
      <c r="I323" s="694"/>
      <c r="J323" s="694"/>
      <c r="K323" s="694"/>
      <c r="L323" s="694"/>
      <c r="M323" s="694"/>
      <c r="N323" s="695"/>
    </row>
    <row r="324" spans="1:15" ht="45.6" thickBot="1">
      <c r="A324" s="273" t="s">
        <v>192</v>
      </c>
      <c r="B324" s="273"/>
      <c r="C324" s="144" t="str">
        <f>+IF(F330&gt;=D322,"CUMPLE","NO CUMPLE")</f>
        <v>CUMPLE</v>
      </c>
      <c r="D324" s="311"/>
      <c r="E324" s="696"/>
      <c r="F324" s="697"/>
      <c r="G324" s="697"/>
      <c r="H324" s="697"/>
      <c r="I324" s="697"/>
      <c r="J324" s="697"/>
      <c r="K324" s="697"/>
      <c r="L324" s="697"/>
      <c r="M324" s="697"/>
      <c r="N324" s="698"/>
    </row>
    <row r="325" spans="1:15" ht="187.95" customHeight="1" thickBot="1">
      <c r="A325" s="722" t="s">
        <v>193</v>
      </c>
      <c r="B325" s="723"/>
      <c r="C325" s="723"/>
      <c r="D325" s="723"/>
      <c r="E325" s="723"/>
      <c r="F325" s="723"/>
      <c r="G325" s="724"/>
      <c r="H325" s="32" t="s">
        <v>194</v>
      </c>
      <c r="I325" s="32" t="s">
        <v>195</v>
      </c>
      <c r="J325" s="32"/>
      <c r="K325" s="646" t="s">
        <v>196</v>
      </c>
      <c r="L325" s="379" t="s">
        <v>197</v>
      </c>
      <c r="M325" s="646" t="s">
        <v>198</v>
      </c>
      <c r="N325" s="380" t="s">
        <v>199</v>
      </c>
    </row>
    <row r="326" spans="1:15" ht="46.8">
      <c r="A326" s="26" t="s">
        <v>200</v>
      </c>
      <c r="B326" s="649" t="s">
        <v>201</v>
      </c>
      <c r="C326" s="650"/>
      <c r="D326" s="27" t="s">
        <v>202</v>
      </c>
      <c r="E326" s="34" t="s">
        <v>203</v>
      </c>
      <c r="F326" s="34" t="s">
        <v>204</v>
      </c>
      <c r="G326" s="28" t="s">
        <v>205</v>
      </c>
      <c r="H326" s="28" t="s">
        <v>206</v>
      </c>
      <c r="I326" s="48" t="s">
        <v>267</v>
      </c>
      <c r="J326" s="149" t="s">
        <v>208</v>
      </c>
      <c r="K326" s="699"/>
      <c r="L326" s="369"/>
      <c r="M326" s="646"/>
      <c r="N326" s="370"/>
    </row>
    <row r="327" spans="1:15" ht="15.6">
      <c r="A327" s="30" t="s">
        <v>113</v>
      </c>
      <c r="B327" s="44"/>
      <c r="C327" s="44"/>
      <c r="D327" s="31"/>
      <c r="E327" s="31"/>
      <c r="F327" s="31"/>
      <c r="G327" s="44"/>
      <c r="H327" s="44"/>
      <c r="I327" s="44"/>
      <c r="J327" s="44"/>
      <c r="K327" s="44"/>
      <c r="L327" s="44"/>
      <c r="M327" s="44"/>
      <c r="N327" s="46"/>
    </row>
    <row r="328" spans="1:15" ht="40.799999999999997">
      <c r="A328" s="525" t="s">
        <v>325</v>
      </c>
      <c r="B328" s="714" t="s">
        <v>326</v>
      </c>
      <c r="C328" s="715"/>
      <c r="D328" s="307">
        <v>384.96</v>
      </c>
      <c r="E328" s="319">
        <v>1</v>
      </c>
      <c r="F328" s="320">
        <f>D328*E328</f>
        <v>384.96</v>
      </c>
      <c r="G328" s="299">
        <v>2023</v>
      </c>
      <c r="H328" s="300" t="s">
        <v>327</v>
      </c>
      <c r="I328" s="314"/>
      <c r="J328" s="315">
        <f>+IF(K328="CUMPLE",F328,0)</f>
        <v>384.96</v>
      </c>
      <c r="K328" s="364" t="s">
        <v>184</v>
      </c>
      <c r="L328" s="364" t="s">
        <v>184</v>
      </c>
      <c r="M328" s="323" t="s">
        <v>184</v>
      </c>
      <c r="N328" s="526"/>
    </row>
    <row r="329" spans="1:15" ht="122.4">
      <c r="A329" s="500" t="s">
        <v>328</v>
      </c>
      <c r="B329" s="714" t="s">
        <v>329</v>
      </c>
      <c r="C329" s="715"/>
      <c r="D329" s="307">
        <v>155.55000000000001</v>
      </c>
      <c r="E329" s="319">
        <v>1</v>
      </c>
      <c r="F329" s="320">
        <f>D329*E329</f>
        <v>155.55000000000001</v>
      </c>
      <c r="G329" s="299">
        <v>2015</v>
      </c>
      <c r="H329" s="300" t="s">
        <v>330</v>
      </c>
      <c r="I329" s="314" t="str">
        <f>+A327</f>
        <v>ALCIRA PAEZ DURAN</v>
      </c>
      <c r="J329" s="315">
        <f>+IF(K329="CUMPLE",F329,0)</f>
        <v>155.55000000000001</v>
      </c>
      <c r="K329" s="364" t="s">
        <v>184</v>
      </c>
      <c r="L329" s="364" t="s">
        <v>184</v>
      </c>
      <c r="M329" s="323"/>
      <c r="N329" s="504" t="s">
        <v>331</v>
      </c>
    </row>
    <row r="330" spans="1:15" ht="30.6" thickBot="1">
      <c r="A330" s="547" t="s">
        <v>214</v>
      </c>
      <c r="B330" s="544"/>
      <c r="C330" s="544"/>
      <c r="D330" s="544"/>
      <c r="E330" s="544"/>
      <c r="F330" s="47">
        <f>+SUMIF(K328:K329,"cumple",F328:F329)</f>
        <v>540.51</v>
      </c>
      <c r="G330" s="269" t="s">
        <v>215</v>
      </c>
      <c r="H330" s="269"/>
      <c r="I330" s="269"/>
      <c r="J330" s="545">
        <f>+AVERAGE(J328:J329)</f>
        <v>270.255</v>
      </c>
      <c r="K330" s="546"/>
      <c r="L330" s="546"/>
      <c r="M330" s="546"/>
      <c r="N330" s="103" t="s">
        <v>184</v>
      </c>
    </row>
    <row r="331" spans="1:15" ht="15.6">
      <c r="A331" s="537"/>
      <c r="B331" s="538"/>
      <c r="C331" s="538"/>
      <c r="D331" s="1"/>
      <c r="E331" s="1"/>
      <c r="F331" s="1"/>
      <c r="G331" s="1"/>
      <c r="H331" s="1"/>
      <c r="I331" s="1"/>
      <c r="J331" s="1"/>
      <c r="K331" s="2"/>
      <c r="L331" s="2"/>
      <c r="M331" s="2"/>
      <c r="N331" s="496"/>
    </row>
    <row r="332" spans="1:15" ht="45">
      <c r="A332" s="381">
        <v>27</v>
      </c>
      <c r="B332" s="381"/>
      <c r="C332" s="381"/>
      <c r="D332" s="291"/>
      <c r="E332" s="641" t="str">
        <f>+VLOOKUP(A332,'LISTA DE OFERENTES'!$A$6:$B$35,2,TRUE)</f>
        <v>CONSORCIO INFRACIVIL.</v>
      </c>
      <c r="F332" s="691"/>
      <c r="G332" s="691"/>
      <c r="H332" s="691"/>
      <c r="I332" s="691"/>
      <c r="J332" s="691"/>
      <c r="K332" s="691"/>
      <c r="L332" s="691"/>
      <c r="M332" s="691"/>
      <c r="N332" s="692"/>
      <c r="O332" s="492"/>
    </row>
    <row r="333" spans="1:15" ht="21">
      <c r="A333" s="512" t="s">
        <v>188</v>
      </c>
      <c r="B333" s="432">
        <f>COUNTIF(K340:K340,"CUMPLE")</f>
        <v>0</v>
      </c>
      <c r="C333" s="392" t="s">
        <v>189</v>
      </c>
      <c r="D333" s="433">
        <f>+$E$391</f>
        <v>157.36787425360029</v>
      </c>
      <c r="E333" s="693"/>
      <c r="F333" s="694"/>
      <c r="G333" s="694"/>
      <c r="H333" s="694"/>
      <c r="I333" s="694"/>
      <c r="J333" s="694"/>
      <c r="K333" s="694"/>
      <c r="L333" s="694"/>
      <c r="M333" s="694"/>
      <c r="N333" s="695"/>
    </row>
    <row r="334" spans="1:15" ht="21">
      <c r="A334" s="513" t="s">
        <v>190</v>
      </c>
      <c r="B334" s="434"/>
      <c r="C334" s="326">
        <v>1</v>
      </c>
      <c r="D334" s="435">
        <f>+D333*C334</f>
        <v>157.36787425360029</v>
      </c>
      <c r="E334" s="693"/>
      <c r="F334" s="694"/>
      <c r="G334" s="694"/>
      <c r="H334" s="694"/>
      <c r="I334" s="694"/>
      <c r="J334" s="694"/>
      <c r="K334" s="694"/>
      <c r="L334" s="694"/>
      <c r="M334" s="694"/>
      <c r="N334" s="695"/>
    </row>
    <row r="335" spans="1:15" ht="21">
      <c r="A335" s="513" t="s">
        <v>191</v>
      </c>
      <c r="B335" s="434"/>
      <c r="C335" s="389">
        <v>46000</v>
      </c>
      <c r="D335" s="395"/>
      <c r="E335" s="693"/>
      <c r="F335" s="694"/>
      <c r="G335" s="694"/>
      <c r="H335" s="694"/>
      <c r="I335" s="694"/>
      <c r="J335" s="694"/>
      <c r="K335" s="694"/>
      <c r="L335" s="694"/>
      <c r="M335" s="694"/>
      <c r="N335" s="695"/>
    </row>
    <row r="336" spans="1:15" ht="21">
      <c r="A336" s="513" t="s">
        <v>192</v>
      </c>
      <c r="B336" s="434"/>
      <c r="C336" s="391" t="str">
        <f>+IF(F342&gt;=D334,"CUMPLE","NO CUMPLE")</f>
        <v>NO CUMPLE</v>
      </c>
      <c r="D336" s="395"/>
      <c r="E336" s="696"/>
      <c r="F336" s="697"/>
      <c r="G336" s="697"/>
      <c r="H336" s="697"/>
      <c r="I336" s="697"/>
      <c r="J336" s="697"/>
      <c r="K336" s="697"/>
      <c r="L336" s="697"/>
      <c r="M336" s="697"/>
      <c r="N336" s="698"/>
    </row>
    <row r="337" spans="1:15" ht="202.8">
      <c r="A337" s="700" t="s">
        <v>193</v>
      </c>
      <c r="B337" s="701"/>
      <c r="C337" s="701"/>
      <c r="D337" s="701"/>
      <c r="E337" s="701"/>
      <c r="F337" s="701"/>
      <c r="G337" s="702"/>
      <c r="H337" s="32" t="s">
        <v>194</v>
      </c>
      <c r="I337" s="271" t="s">
        <v>195</v>
      </c>
      <c r="J337" s="271"/>
      <c r="K337" s="368" t="s">
        <v>196</v>
      </c>
      <c r="L337" s="368" t="s">
        <v>197</v>
      </c>
      <c r="M337" s="646" t="s">
        <v>198</v>
      </c>
      <c r="N337" s="370" t="s">
        <v>199</v>
      </c>
    </row>
    <row r="338" spans="1:15" ht="46.8">
      <c r="A338" s="26" t="s">
        <v>200</v>
      </c>
      <c r="B338" s="649" t="s">
        <v>201</v>
      </c>
      <c r="C338" s="650"/>
      <c r="D338" s="27" t="s">
        <v>202</v>
      </c>
      <c r="E338" s="34" t="s">
        <v>203</v>
      </c>
      <c r="F338" s="34" t="s">
        <v>204</v>
      </c>
      <c r="G338" s="28" t="s">
        <v>205</v>
      </c>
      <c r="H338" s="28" t="s">
        <v>206</v>
      </c>
      <c r="I338" s="48" t="s">
        <v>267</v>
      </c>
      <c r="J338" s="149" t="s">
        <v>208</v>
      </c>
      <c r="K338" s="368"/>
      <c r="L338" s="369"/>
      <c r="M338" s="646"/>
      <c r="N338" s="370"/>
    </row>
    <row r="339" spans="1:15" ht="15.6">
      <c r="A339" s="30" t="str">
        <f>+E332</f>
        <v>CONSORCIO INFRACIVIL.</v>
      </c>
      <c r="B339" s="44"/>
      <c r="C339" s="44"/>
      <c r="D339" s="31"/>
      <c r="E339" s="31"/>
      <c r="F339" s="31"/>
      <c r="G339" s="44"/>
      <c r="H339" s="44"/>
      <c r="I339" s="44"/>
      <c r="J339" s="44"/>
      <c r="K339" s="44"/>
      <c r="L339" s="31"/>
      <c r="M339" s="31"/>
      <c r="N339" s="46"/>
    </row>
    <row r="340" spans="1:15" s="401" customFormat="1" ht="208.2" customHeight="1">
      <c r="A340" s="503" t="s">
        <v>332</v>
      </c>
      <c r="B340" s="708" t="s">
        <v>333</v>
      </c>
      <c r="C340" s="709"/>
      <c r="D340" s="307">
        <v>997.44</v>
      </c>
      <c r="E340" s="319">
        <v>1</v>
      </c>
      <c r="F340" s="320">
        <f>D340*E340</f>
        <v>997.44</v>
      </c>
      <c r="G340" s="299">
        <v>2015</v>
      </c>
      <c r="H340" s="300">
        <v>81101500</v>
      </c>
      <c r="I340" s="314" t="str">
        <f>A339</f>
        <v>CONSORCIO INFRACIVIL.</v>
      </c>
      <c r="J340" s="769"/>
      <c r="K340" s="364" t="s">
        <v>186</v>
      </c>
      <c r="L340" s="624" t="s">
        <v>186</v>
      </c>
      <c r="M340" s="624" t="s">
        <v>186</v>
      </c>
      <c r="N340" s="526" t="s">
        <v>400</v>
      </c>
    </row>
    <row r="341" spans="1:15" s="401" customFormat="1" ht="60" customHeight="1">
      <c r="A341" s="506" t="s">
        <v>214</v>
      </c>
      <c r="B341" s="408"/>
      <c r="C341" s="408"/>
      <c r="D341" s="408"/>
      <c r="E341" s="408"/>
      <c r="F341" s="325">
        <f>+SUMIF(K340:K340,"cumple",F340:F340)</f>
        <v>0</v>
      </c>
      <c r="G341" s="684" t="s">
        <v>215</v>
      </c>
      <c r="H341" s="703"/>
      <c r="I341" s="703"/>
      <c r="J341" s="410" t="e">
        <f>+AVERAGE(J340:J340)</f>
        <v>#DIV/0!</v>
      </c>
      <c r="K341" s="411"/>
      <c r="L341" s="411"/>
      <c r="M341" s="411"/>
      <c r="N341" s="103" t="s">
        <v>186</v>
      </c>
    </row>
    <row r="342" spans="1:15" ht="15.6">
      <c r="A342" s="537"/>
      <c r="B342" s="538"/>
      <c r="C342" s="538"/>
      <c r="D342" s="1"/>
      <c r="E342" s="1"/>
      <c r="F342" s="1"/>
      <c r="G342" s="1"/>
      <c r="H342" s="1"/>
      <c r="I342" s="1"/>
      <c r="J342" s="1"/>
      <c r="K342" s="2"/>
      <c r="L342" s="2"/>
      <c r="M342" s="2"/>
      <c r="N342" s="496"/>
    </row>
    <row r="343" spans="1:15" ht="36.6">
      <c r="A343" s="381">
        <v>28</v>
      </c>
      <c r="B343" s="382"/>
      <c r="C343" s="382"/>
      <c r="D343" s="383"/>
      <c r="E343" s="641" t="str">
        <f>+'LISTA DE OFERENTES'!B33</f>
        <v>CONSULTORIA ESTRUCTURAL Y DE CONSTRUCCION S.A.S</v>
      </c>
      <c r="F343" s="691"/>
      <c r="G343" s="691"/>
      <c r="H343" s="691"/>
      <c r="I343" s="691"/>
      <c r="J343" s="691"/>
      <c r="K343" s="691"/>
      <c r="L343" s="691"/>
      <c r="M343" s="691"/>
      <c r="N343" s="692"/>
      <c r="O343" s="492"/>
    </row>
    <row r="344" spans="1:15" ht="25.8">
      <c r="A344" s="493" t="s">
        <v>188</v>
      </c>
      <c r="B344" s="384">
        <f>COUNTIF(K352:K352,"CUMPLE")</f>
        <v>1</v>
      </c>
      <c r="C344" s="385" t="s">
        <v>189</v>
      </c>
      <c r="D344" s="386">
        <f>+$E$391</f>
        <v>157.36787425360029</v>
      </c>
      <c r="E344" s="693"/>
      <c r="F344" s="694"/>
      <c r="G344" s="694"/>
      <c r="H344" s="694"/>
      <c r="I344" s="694"/>
      <c r="J344" s="694"/>
      <c r="K344" s="694"/>
      <c r="L344" s="694"/>
      <c r="M344" s="694"/>
      <c r="N344" s="695"/>
    </row>
    <row r="345" spans="1:15" ht="22.8">
      <c r="A345" s="494" t="s">
        <v>190</v>
      </c>
      <c r="B345" s="387"/>
      <c r="C345" s="22">
        <v>1</v>
      </c>
      <c r="D345" s="388">
        <f>+D344*C345</f>
        <v>157.36787425360029</v>
      </c>
      <c r="E345" s="693"/>
      <c r="F345" s="694"/>
      <c r="G345" s="694"/>
      <c r="H345" s="694"/>
      <c r="I345" s="694"/>
      <c r="J345" s="694"/>
      <c r="K345" s="694"/>
      <c r="L345" s="694"/>
      <c r="M345" s="694"/>
      <c r="N345" s="695"/>
    </row>
    <row r="346" spans="1:15" ht="45">
      <c r="A346" s="494" t="s">
        <v>191</v>
      </c>
      <c r="B346" s="387"/>
      <c r="C346" s="389">
        <v>46000</v>
      </c>
      <c r="D346" s="390"/>
      <c r="E346" s="693"/>
      <c r="F346" s="694"/>
      <c r="G346" s="694"/>
      <c r="H346" s="694"/>
      <c r="I346" s="694"/>
      <c r="J346" s="694"/>
      <c r="K346" s="694"/>
      <c r="L346" s="694"/>
      <c r="M346" s="694"/>
      <c r="N346" s="695"/>
    </row>
    <row r="347" spans="1:15" ht="45">
      <c r="A347" s="494" t="s">
        <v>192</v>
      </c>
      <c r="B347" s="387"/>
      <c r="C347" s="391" t="str">
        <f>+IF(F354&gt;=D344,"CUMPLE","NO CUMPLE")</f>
        <v>CUMPLE</v>
      </c>
      <c r="D347" s="390"/>
      <c r="E347" s="696"/>
      <c r="F347" s="697"/>
      <c r="G347" s="697"/>
      <c r="H347" s="697"/>
      <c r="I347" s="697"/>
      <c r="J347" s="697"/>
      <c r="K347" s="697"/>
      <c r="L347" s="697"/>
      <c r="M347" s="697"/>
      <c r="N347" s="698"/>
    </row>
    <row r="348" spans="1:15" ht="202.8">
      <c r="A348" s="643" t="s">
        <v>193</v>
      </c>
      <c r="B348" s="704"/>
      <c r="C348" s="704"/>
      <c r="D348" s="704"/>
      <c r="E348" s="704"/>
      <c r="F348" s="704"/>
      <c r="G348" s="705"/>
      <c r="H348" s="32" t="s">
        <v>194</v>
      </c>
      <c r="I348" s="271" t="s">
        <v>195</v>
      </c>
      <c r="J348" s="271"/>
      <c r="K348" s="368" t="s">
        <v>196</v>
      </c>
      <c r="L348" s="368" t="s">
        <v>197</v>
      </c>
      <c r="M348" s="646" t="s">
        <v>198</v>
      </c>
      <c r="N348" s="370" t="s">
        <v>199</v>
      </c>
    </row>
    <row r="349" spans="1:15" ht="46.8">
      <c r="A349" s="26" t="s">
        <v>200</v>
      </c>
      <c r="B349" s="649" t="s">
        <v>201</v>
      </c>
      <c r="C349" s="650"/>
      <c r="D349" s="27" t="s">
        <v>202</v>
      </c>
      <c r="E349" s="34" t="s">
        <v>203</v>
      </c>
      <c r="F349" s="34" t="s">
        <v>204</v>
      </c>
      <c r="G349" s="28" t="s">
        <v>205</v>
      </c>
      <c r="H349" s="28" t="s">
        <v>206</v>
      </c>
      <c r="I349" s="48" t="s">
        <v>267</v>
      </c>
      <c r="J349" s="149" t="s">
        <v>208</v>
      </c>
      <c r="K349" s="368"/>
      <c r="L349" s="369"/>
      <c r="M349" s="646"/>
      <c r="N349" s="370"/>
    </row>
    <row r="350" spans="1:15" s="401" customFormat="1" ht="21">
      <c r="A350" s="355" t="str">
        <f>+'LISTA DE OFERENTES'!B33</f>
        <v>CONSULTORIA ESTRUCTURAL Y DE CONSTRUCCION S.A.S</v>
      </c>
      <c r="B350" s="44"/>
      <c r="C350" s="44"/>
      <c r="D350" s="429"/>
      <c r="E350" s="429"/>
      <c r="F350" s="429"/>
      <c r="G350" s="428"/>
      <c r="H350" s="428"/>
      <c r="I350" s="428"/>
      <c r="J350" s="428"/>
      <c r="K350" s="428"/>
      <c r="L350" s="428"/>
      <c r="M350" s="428"/>
      <c r="N350" s="430"/>
    </row>
    <row r="351" spans="1:15" s="401" customFormat="1" ht="268.95" customHeight="1">
      <c r="A351" s="503" t="s">
        <v>334</v>
      </c>
      <c r="B351" s="675" t="s">
        <v>335</v>
      </c>
      <c r="C351" s="718"/>
      <c r="D351" s="307">
        <v>584.14</v>
      </c>
      <c r="E351" s="324">
        <v>1</v>
      </c>
      <c r="F351" s="399">
        <f>+D351*E351</f>
        <v>584.14</v>
      </c>
      <c r="G351" s="299">
        <v>2019</v>
      </c>
      <c r="H351" s="300" t="s">
        <v>184</v>
      </c>
      <c r="I351" s="314" t="str">
        <f>+E343</f>
        <v>CONSULTORIA ESTRUCTURAL Y DE CONSTRUCCION S.A.S</v>
      </c>
      <c r="J351" s="301">
        <f>+IF(K351="CUMPLE",F351,0)</f>
        <v>584.14</v>
      </c>
      <c r="K351" s="426" t="s">
        <v>184</v>
      </c>
      <c r="L351" s="426" t="s">
        <v>186</v>
      </c>
      <c r="M351" s="405" t="s">
        <v>184</v>
      </c>
      <c r="N351" s="504"/>
    </row>
    <row r="352" spans="1:15" s="401" customFormat="1" ht="87.6" customHeight="1">
      <c r="A352" s="503" t="s">
        <v>336</v>
      </c>
      <c r="B352" s="675" t="s">
        <v>337</v>
      </c>
      <c r="C352" s="718"/>
      <c r="D352" s="307">
        <v>60.58</v>
      </c>
      <c r="E352" s="324">
        <v>1</v>
      </c>
      <c r="F352" s="399">
        <f t="shared" ref="F352:F353" si="21">+D352*E352</f>
        <v>60.58</v>
      </c>
      <c r="G352" s="299">
        <v>2019</v>
      </c>
      <c r="H352" s="300" t="s">
        <v>184</v>
      </c>
      <c r="I352" s="316"/>
      <c r="J352" s="301">
        <f>+IF(K352="CUMPLE",F352,0)</f>
        <v>60.58</v>
      </c>
      <c r="K352" s="426" t="s">
        <v>184</v>
      </c>
      <c r="L352" s="426" t="s">
        <v>184</v>
      </c>
      <c r="M352" s="406"/>
      <c r="N352" s="504"/>
    </row>
    <row r="353" spans="1:15" s="401" customFormat="1" ht="79.95" customHeight="1">
      <c r="A353" s="503" t="s">
        <v>338</v>
      </c>
      <c r="B353" s="644" t="s">
        <v>339</v>
      </c>
      <c r="C353" s="706"/>
      <c r="D353" s="307">
        <v>118.04</v>
      </c>
      <c r="E353" s="324">
        <v>0.5</v>
      </c>
      <c r="F353" s="399">
        <f t="shared" si="21"/>
        <v>59.02</v>
      </c>
      <c r="G353" s="299">
        <v>2016</v>
      </c>
      <c r="H353" s="300" t="s">
        <v>184</v>
      </c>
      <c r="I353" s="318"/>
      <c r="J353" s="301">
        <f>+IF(K353="CUMPLE",F353,0)</f>
        <v>59.02</v>
      </c>
      <c r="K353" s="426" t="s">
        <v>184</v>
      </c>
      <c r="L353" s="426" t="s">
        <v>184</v>
      </c>
      <c r="M353" s="407"/>
      <c r="N353" s="504"/>
    </row>
    <row r="354" spans="1:15" ht="54" customHeight="1" thickBot="1">
      <c r="A354" s="719" t="s">
        <v>214</v>
      </c>
      <c r="B354" s="720"/>
      <c r="C354" s="720"/>
      <c r="D354" s="720"/>
      <c r="E354" s="721"/>
      <c r="F354" s="47">
        <f>+SUMIF(K352:K353,"cumple",F351:F353)</f>
        <v>644.72</v>
      </c>
      <c r="G354" s="269" t="s">
        <v>215</v>
      </c>
      <c r="H354" s="269"/>
      <c r="I354" s="269"/>
      <c r="J354" s="545">
        <f>+AVERAGE(J351:J353)</f>
        <v>234.58</v>
      </c>
      <c r="K354" s="546"/>
      <c r="L354" s="546"/>
      <c r="M354" s="546"/>
      <c r="N354" s="103" t="s">
        <v>184</v>
      </c>
    </row>
    <row r="355" spans="1:15" ht="15.6">
      <c r="A355" s="537"/>
      <c r="B355" s="538"/>
      <c r="C355" s="538"/>
      <c r="D355" s="1"/>
      <c r="E355" s="1"/>
      <c r="F355" s="1"/>
      <c r="G355" s="1"/>
      <c r="H355" s="1"/>
      <c r="I355" s="1"/>
      <c r="J355" s="1"/>
      <c r="K355" s="2"/>
      <c r="L355" s="2"/>
      <c r="M355" s="2"/>
      <c r="N355" s="496"/>
    </row>
    <row r="356" spans="1:15" ht="36.6">
      <c r="A356" s="261">
        <v>29</v>
      </c>
      <c r="B356" s="262"/>
      <c r="C356" s="262"/>
      <c r="D356" s="263"/>
      <c r="E356" s="641" t="str">
        <f>+'LISTA DE OFERENTES'!B34</f>
        <v>CONSORCIO PARQUES AU 25</v>
      </c>
      <c r="F356" s="691"/>
      <c r="G356" s="691"/>
      <c r="H356" s="691"/>
      <c r="I356" s="691"/>
      <c r="J356" s="691"/>
      <c r="K356" s="691"/>
      <c r="L356" s="691"/>
      <c r="M356" s="691"/>
      <c r="N356" s="692"/>
      <c r="O356" s="492"/>
    </row>
    <row r="357" spans="1:15" ht="25.8">
      <c r="A357" s="5" t="s">
        <v>188</v>
      </c>
      <c r="B357" s="29">
        <f>COUNTIF(K365:K365,"CUMPLE")</f>
        <v>1</v>
      </c>
      <c r="C357" s="6" t="s">
        <v>189</v>
      </c>
      <c r="D357" s="21">
        <f>+$E$391</f>
        <v>157.36787425360029</v>
      </c>
      <c r="E357" s="693"/>
      <c r="F357" s="694"/>
      <c r="G357" s="694"/>
      <c r="H357" s="694"/>
      <c r="I357" s="694"/>
      <c r="J357" s="694"/>
      <c r="K357" s="694"/>
      <c r="L357" s="694"/>
      <c r="M357" s="694"/>
      <c r="N357" s="695"/>
    </row>
    <row r="358" spans="1:15" ht="22.8">
      <c r="A358" s="267" t="s">
        <v>190</v>
      </c>
      <c r="B358" s="267"/>
      <c r="C358" s="22">
        <v>1</v>
      </c>
      <c r="D358" s="23">
        <f>+D357*C358</f>
        <v>157.36787425360029</v>
      </c>
      <c r="E358" s="693"/>
      <c r="F358" s="694"/>
      <c r="G358" s="694"/>
      <c r="H358" s="694"/>
      <c r="I358" s="694"/>
      <c r="J358" s="694"/>
      <c r="K358" s="694"/>
      <c r="L358" s="694"/>
      <c r="M358" s="694"/>
      <c r="N358" s="695"/>
    </row>
    <row r="359" spans="1:15" ht="45">
      <c r="A359" s="267" t="s">
        <v>191</v>
      </c>
      <c r="B359" s="268"/>
      <c r="C359" s="389">
        <v>46000</v>
      </c>
      <c r="D359" s="265"/>
      <c r="E359" s="693"/>
      <c r="F359" s="694"/>
      <c r="G359" s="694"/>
      <c r="H359" s="694"/>
      <c r="I359" s="694"/>
      <c r="J359" s="694"/>
      <c r="K359" s="694"/>
      <c r="L359" s="694"/>
      <c r="M359" s="694"/>
      <c r="N359" s="695"/>
    </row>
    <row r="360" spans="1:15" ht="45">
      <c r="A360" s="270" t="s">
        <v>192</v>
      </c>
      <c r="B360" s="270"/>
      <c r="C360" s="144" t="str">
        <f>+IF(F366&gt;=D357,"CUMPLE","NO CUMPLE")</f>
        <v>CUMPLE</v>
      </c>
      <c r="D360" s="266"/>
      <c r="E360" s="696"/>
      <c r="F360" s="697"/>
      <c r="G360" s="697"/>
      <c r="H360" s="697"/>
      <c r="I360" s="697"/>
      <c r="J360" s="697"/>
      <c r="K360" s="697"/>
      <c r="L360" s="697"/>
      <c r="M360" s="697"/>
      <c r="N360" s="698"/>
    </row>
    <row r="361" spans="1:15" ht="202.8">
      <c r="A361" s="722" t="s">
        <v>193</v>
      </c>
      <c r="B361" s="723"/>
      <c r="C361" s="723"/>
      <c r="D361" s="723"/>
      <c r="E361" s="723"/>
      <c r="F361" s="723"/>
      <c r="G361" s="724"/>
      <c r="H361" s="32" t="s">
        <v>194</v>
      </c>
      <c r="I361" s="271" t="s">
        <v>195</v>
      </c>
      <c r="J361" s="271"/>
      <c r="K361" s="368" t="s">
        <v>196</v>
      </c>
      <c r="L361" s="368" t="s">
        <v>197</v>
      </c>
      <c r="M361" s="646" t="s">
        <v>198</v>
      </c>
      <c r="N361" s="370" t="s">
        <v>199</v>
      </c>
    </row>
    <row r="362" spans="1:15" ht="46.8">
      <c r="A362" s="26" t="s">
        <v>200</v>
      </c>
      <c r="B362" s="649" t="s">
        <v>201</v>
      </c>
      <c r="C362" s="650"/>
      <c r="D362" s="27" t="s">
        <v>202</v>
      </c>
      <c r="E362" s="34" t="s">
        <v>203</v>
      </c>
      <c r="F362" s="34" t="s">
        <v>204</v>
      </c>
      <c r="G362" s="28" t="s">
        <v>205</v>
      </c>
      <c r="H362" s="28" t="s">
        <v>206</v>
      </c>
      <c r="I362" s="48" t="s">
        <v>267</v>
      </c>
      <c r="J362" s="149" t="s">
        <v>208</v>
      </c>
      <c r="K362" s="368"/>
      <c r="L362" s="369"/>
      <c r="M362" s="646"/>
      <c r="N362" s="370"/>
    </row>
    <row r="363" spans="1:15" ht="15.6">
      <c r="A363" s="105" t="str">
        <f>+'LISTA DE OFERENTES'!K34</f>
        <v>ARQUITECTURA URBANA LTDA</v>
      </c>
      <c r="B363" s="44"/>
      <c r="C363" s="44"/>
      <c r="D363" s="31"/>
      <c r="E363" s="44"/>
      <c r="F363" s="31"/>
      <c r="G363" s="44"/>
      <c r="H363" s="44"/>
      <c r="I363" s="44"/>
      <c r="J363" s="44"/>
      <c r="K363" s="44"/>
      <c r="L363" s="44"/>
      <c r="M363" s="44"/>
      <c r="N363" s="46"/>
    </row>
    <row r="364" spans="1:15" ht="60" customHeight="1">
      <c r="A364" s="527" t="s">
        <v>340</v>
      </c>
      <c r="B364" s="716" t="s">
        <v>341</v>
      </c>
      <c r="C364" s="717"/>
      <c r="D364" s="104">
        <v>241.53</v>
      </c>
      <c r="E364" s="110">
        <v>1</v>
      </c>
      <c r="F364" s="107">
        <f>+D364*E364</f>
        <v>241.53</v>
      </c>
      <c r="G364" s="551">
        <v>2024</v>
      </c>
      <c r="H364" s="135" t="s">
        <v>184</v>
      </c>
      <c r="I364" s="539" t="str">
        <f>+A363</f>
        <v>ARQUITECTURA URBANA LTDA</v>
      </c>
      <c r="J364" s="52">
        <f t="shared" ref="J364:J365" si="22">+IF(K364="CUMPLE",F364,0)</f>
        <v>241.53</v>
      </c>
      <c r="K364" s="35" t="s">
        <v>184</v>
      </c>
      <c r="L364" s="35" t="s">
        <v>184</v>
      </c>
      <c r="M364" s="662" t="s">
        <v>184</v>
      </c>
      <c r="N364" s="526"/>
    </row>
    <row r="365" spans="1:15" ht="60" customHeight="1">
      <c r="A365" s="527" t="s">
        <v>342</v>
      </c>
      <c r="B365" s="716" t="s">
        <v>341</v>
      </c>
      <c r="C365" s="717"/>
      <c r="D365" s="104">
        <v>781.49</v>
      </c>
      <c r="E365" s="110">
        <v>1</v>
      </c>
      <c r="F365" s="107">
        <f>+D365*E365</f>
        <v>781.49</v>
      </c>
      <c r="G365" s="551">
        <v>2021</v>
      </c>
      <c r="H365" s="135" t="s">
        <v>184</v>
      </c>
      <c r="I365" s="541"/>
      <c r="J365" s="52">
        <f t="shared" si="22"/>
        <v>781.49</v>
      </c>
      <c r="K365" s="35" t="s">
        <v>184</v>
      </c>
      <c r="L365" s="35" t="s">
        <v>184</v>
      </c>
      <c r="M365" s="669"/>
      <c r="N365" s="526"/>
    </row>
    <row r="366" spans="1:15" ht="30.6" thickBot="1">
      <c r="A366" s="547" t="s">
        <v>214</v>
      </c>
      <c r="B366" s="543"/>
      <c r="C366" s="543"/>
      <c r="D366" s="543"/>
      <c r="E366" s="552"/>
      <c r="F366" s="102">
        <f>+SUMIF(K364:K365,"cumple",F364:F365)</f>
        <v>1023.02</v>
      </c>
      <c r="G366" s="269" t="s">
        <v>215</v>
      </c>
      <c r="H366" s="272"/>
      <c r="I366" s="272"/>
      <c r="J366" s="553">
        <f>+AVERAGE(J364:J365)</f>
        <v>511.51</v>
      </c>
      <c r="K366" s="536"/>
      <c r="L366" s="536"/>
      <c r="M366" s="536"/>
      <c r="N366" s="103" t="s">
        <v>184</v>
      </c>
    </row>
    <row r="367" spans="1:15" ht="15.6">
      <c r="A367" s="537"/>
      <c r="B367" s="538"/>
      <c r="C367" s="538"/>
      <c r="D367" s="1"/>
      <c r="E367" s="1"/>
      <c r="F367" s="1"/>
      <c r="G367" s="1"/>
      <c r="H367" s="1"/>
      <c r="I367" s="1"/>
      <c r="J367" s="1"/>
      <c r="K367" s="2"/>
      <c r="L367" s="2"/>
      <c r="M367" s="2"/>
      <c r="N367" s="496"/>
    </row>
    <row r="368" spans="1:15" ht="36.6">
      <c r="A368" s="381">
        <v>30</v>
      </c>
      <c r="B368" s="382"/>
      <c r="C368" s="382"/>
      <c r="D368" s="383"/>
      <c r="E368" s="641" t="str">
        <f>+'LISTA DE OFERENTES'!B35</f>
        <v>ORBITA DESARROLLO S.A.S. BIC</v>
      </c>
      <c r="F368" s="691"/>
      <c r="G368" s="691"/>
      <c r="H368" s="691"/>
      <c r="I368" s="691"/>
      <c r="J368" s="691"/>
      <c r="K368" s="691"/>
      <c r="L368" s="691"/>
      <c r="M368" s="691"/>
      <c r="N368" s="692"/>
      <c r="O368" s="492"/>
    </row>
    <row r="369" spans="1:14" ht="25.8">
      <c r="A369" s="493" t="s">
        <v>188</v>
      </c>
      <c r="B369" s="384">
        <f>COUNTIF(K379:K379,"CUMPLE")</f>
        <v>0</v>
      </c>
      <c r="C369" s="385" t="s">
        <v>189</v>
      </c>
      <c r="D369" s="386">
        <f>+$E$391</f>
        <v>157.36787425360029</v>
      </c>
      <c r="E369" s="693"/>
      <c r="F369" s="694"/>
      <c r="G369" s="694"/>
      <c r="H369" s="694"/>
      <c r="I369" s="694"/>
      <c r="J369" s="694"/>
      <c r="K369" s="694"/>
      <c r="L369" s="694"/>
      <c r="M369" s="694"/>
      <c r="N369" s="695"/>
    </row>
    <row r="370" spans="1:14" ht="22.8">
      <c r="A370" s="494" t="s">
        <v>190</v>
      </c>
      <c r="B370" s="387"/>
      <c r="C370" s="22">
        <v>1</v>
      </c>
      <c r="D370" s="388">
        <f>+D369*C370</f>
        <v>157.36787425360029</v>
      </c>
      <c r="E370" s="693"/>
      <c r="F370" s="694"/>
      <c r="G370" s="694"/>
      <c r="H370" s="694"/>
      <c r="I370" s="694"/>
      <c r="J370" s="694"/>
      <c r="K370" s="694"/>
      <c r="L370" s="694"/>
      <c r="M370" s="694"/>
      <c r="N370" s="695"/>
    </row>
    <row r="371" spans="1:14" ht="45">
      <c r="A371" s="494" t="s">
        <v>191</v>
      </c>
      <c r="B371" s="387"/>
      <c r="C371" s="389">
        <v>46000</v>
      </c>
      <c r="D371" s="390"/>
      <c r="E371" s="693"/>
      <c r="F371" s="694"/>
      <c r="G371" s="694"/>
      <c r="H371" s="694"/>
      <c r="I371" s="694"/>
      <c r="J371" s="694"/>
      <c r="K371" s="694"/>
      <c r="L371" s="694"/>
      <c r="M371" s="694"/>
      <c r="N371" s="695"/>
    </row>
    <row r="372" spans="1:14" ht="45">
      <c r="A372" s="494" t="s">
        <v>192</v>
      </c>
      <c r="B372" s="387"/>
      <c r="C372" s="391" t="str">
        <f>+IF(F382&gt;=D369,"CUMPLE","NO CUMPLE")</f>
        <v>CUMPLE</v>
      </c>
      <c r="D372" s="390"/>
      <c r="E372" s="696"/>
      <c r="F372" s="697"/>
      <c r="G372" s="697"/>
      <c r="H372" s="697"/>
      <c r="I372" s="697"/>
      <c r="J372" s="697"/>
      <c r="K372" s="697"/>
      <c r="L372" s="697"/>
      <c r="M372" s="697"/>
      <c r="N372" s="698"/>
    </row>
    <row r="373" spans="1:14" ht="148.19999999999999" customHeight="1">
      <c r="A373" s="643" t="s">
        <v>193</v>
      </c>
      <c r="B373" s="704"/>
      <c r="C373" s="704"/>
      <c r="D373" s="704"/>
      <c r="E373" s="704"/>
      <c r="F373" s="704"/>
      <c r="G373" s="705"/>
      <c r="H373" s="32" t="s">
        <v>194</v>
      </c>
      <c r="I373" s="271" t="s">
        <v>195</v>
      </c>
      <c r="J373" s="271"/>
      <c r="K373" s="368" t="s">
        <v>196</v>
      </c>
      <c r="L373" s="368" t="s">
        <v>197</v>
      </c>
      <c r="M373" s="646" t="s">
        <v>198</v>
      </c>
      <c r="N373" s="370" t="s">
        <v>199</v>
      </c>
    </row>
    <row r="374" spans="1:14" ht="46.8">
      <c r="A374" s="26" t="s">
        <v>200</v>
      </c>
      <c r="B374" s="649" t="s">
        <v>201</v>
      </c>
      <c r="C374" s="650"/>
      <c r="D374" s="27" t="s">
        <v>202</v>
      </c>
      <c r="E374" s="34" t="s">
        <v>203</v>
      </c>
      <c r="F374" s="34" t="s">
        <v>204</v>
      </c>
      <c r="G374" s="28" t="s">
        <v>205</v>
      </c>
      <c r="H374" s="28" t="s">
        <v>206</v>
      </c>
      <c r="I374" s="48" t="s">
        <v>267</v>
      </c>
      <c r="J374" s="149" t="s">
        <v>208</v>
      </c>
      <c r="K374" s="368"/>
      <c r="L374" s="369"/>
      <c r="M374" s="646"/>
      <c r="N374" s="370"/>
    </row>
    <row r="375" spans="1:14" ht="15.6">
      <c r="A375" s="30" t="str">
        <f>+'LISTA DE OFERENTES'!B35</f>
        <v>ORBITA DESARROLLO S.A.S. BIC</v>
      </c>
      <c r="B375" s="44"/>
      <c r="C375" s="44"/>
      <c r="D375" s="31"/>
      <c r="E375" s="31"/>
      <c r="F375" s="31"/>
      <c r="G375" s="44"/>
      <c r="H375" s="44"/>
      <c r="I375" s="44"/>
      <c r="J375" s="44"/>
      <c r="K375" s="44"/>
      <c r="L375" s="44"/>
      <c r="M375" s="44"/>
      <c r="N375" s="46"/>
    </row>
    <row r="376" spans="1:14" s="401" customFormat="1" ht="81.599999999999994">
      <c r="A376" s="503" t="s">
        <v>343</v>
      </c>
      <c r="B376" s="708" t="s">
        <v>344</v>
      </c>
      <c r="C376" s="709"/>
      <c r="D376" s="307">
        <v>1279.8490195833904</v>
      </c>
      <c r="E376" s="324">
        <v>1</v>
      </c>
      <c r="F376" s="399">
        <f>+D376*E376</f>
        <v>1279.8490195833904</v>
      </c>
      <c r="G376" s="299">
        <v>2017</v>
      </c>
      <c r="H376" s="420" t="s">
        <v>184</v>
      </c>
      <c r="I376" s="655" t="str">
        <f>+A375</f>
        <v>ORBITA DESARROLLO S.A.S. BIC</v>
      </c>
      <c r="J376" s="301">
        <f>+IF(K376="CUMPLE",F376,0)</f>
        <v>1279.8490195833904</v>
      </c>
      <c r="K376" s="426" t="s">
        <v>184</v>
      </c>
      <c r="L376" s="426" t="s">
        <v>186</v>
      </c>
      <c r="M376" s="653" t="s">
        <v>184</v>
      </c>
      <c r="N376" s="504" t="s">
        <v>345</v>
      </c>
    </row>
    <row r="377" spans="1:14" s="401" customFormat="1" ht="122.4" customHeight="1">
      <c r="A377" s="503" t="s">
        <v>346</v>
      </c>
      <c r="B377" s="708" t="s">
        <v>347</v>
      </c>
      <c r="C377" s="709"/>
      <c r="D377" s="307">
        <v>1840.9397180761728</v>
      </c>
      <c r="E377" s="324">
        <v>0.5</v>
      </c>
      <c r="F377" s="399">
        <f t="shared" ref="F377:F381" si="23">+D377*E377</f>
        <v>920.46985903808638</v>
      </c>
      <c r="G377" s="299">
        <v>2017</v>
      </c>
      <c r="H377" s="420" t="s">
        <v>184</v>
      </c>
      <c r="I377" s="667"/>
      <c r="J377" s="301">
        <f>+IF(K377="CUMPLE",F377,0)</f>
        <v>920.46985903808638</v>
      </c>
      <c r="K377" s="426" t="s">
        <v>184</v>
      </c>
      <c r="L377" s="426" t="s">
        <v>184</v>
      </c>
      <c r="M377" s="665"/>
      <c r="N377" s="504"/>
    </row>
    <row r="378" spans="1:14" s="401" customFormat="1" ht="81.599999999999994" customHeight="1">
      <c r="A378" s="503" t="s">
        <v>348</v>
      </c>
      <c r="B378" s="708" t="s">
        <v>349</v>
      </c>
      <c r="C378" s="709"/>
      <c r="D378" s="307">
        <v>1155.2353033653337</v>
      </c>
      <c r="E378" s="324">
        <v>0.6</v>
      </c>
      <c r="F378" s="399">
        <f t="shared" si="23"/>
        <v>693.14118201920019</v>
      </c>
      <c r="G378" s="299">
        <v>2020</v>
      </c>
      <c r="H378" s="420" t="s">
        <v>184</v>
      </c>
      <c r="I378" s="667"/>
      <c r="J378" s="301">
        <f>+IF(K378="CUMPLE",F378,0)</f>
        <v>693.14118201920019</v>
      </c>
      <c r="K378" s="426" t="s">
        <v>184</v>
      </c>
      <c r="L378" s="426" t="s">
        <v>184</v>
      </c>
      <c r="M378" s="665"/>
      <c r="N378" s="504"/>
    </row>
    <row r="379" spans="1:14" s="401" customFormat="1" ht="102">
      <c r="A379" s="503" t="s">
        <v>350</v>
      </c>
      <c r="B379" s="708" t="s">
        <v>351</v>
      </c>
      <c r="C379" s="709"/>
      <c r="D379" s="307">
        <v>7219.0270189655175</v>
      </c>
      <c r="E379" s="324">
        <v>0.5</v>
      </c>
      <c r="F379" s="399">
        <f t="shared" si="23"/>
        <v>3609.5135094827588</v>
      </c>
      <c r="G379" s="299">
        <v>2023</v>
      </c>
      <c r="H379" s="420" t="s">
        <v>184</v>
      </c>
      <c r="I379" s="667"/>
      <c r="J379" s="301"/>
      <c r="K379" s="426" t="s">
        <v>186</v>
      </c>
      <c r="L379" s="426" t="s">
        <v>186</v>
      </c>
      <c r="M379" s="665"/>
      <c r="N379" s="526" t="s">
        <v>211</v>
      </c>
    </row>
    <row r="380" spans="1:14" s="401" customFormat="1" ht="204" customHeight="1">
      <c r="A380" s="503" t="s">
        <v>352</v>
      </c>
      <c r="B380" s="614" t="s">
        <v>353</v>
      </c>
      <c r="C380" s="614" t="s">
        <v>354</v>
      </c>
      <c r="D380" s="307">
        <v>5005.08</v>
      </c>
      <c r="E380" s="324">
        <v>0.45</v>
      </c>
      <c r="F380" s="399">
        <f t="shared" si="23"/>
        <v>2252.2860000000001</v>
      </c>
      <c r="G380" s="299">
        <v>2019</v>
      </c>
      <c r="H380" s="420" t="s">
        <v>184</v>
      </c>
      <c r="I380" s="667"/>
      <c r="J380" s="301">
        <f t="shared" ref="J380" si="24">+IF(K380="CUMPLE",F380,0)</f>
        <v>2252.2860000000001</v>
      </c>
      <c r="K380" s="426" t="s">
        <v>184</v>
      </c>
      <c r="L380" s="426" t="s">
        <v>184</v>
      </c>
      <c r="M380" s="665"/>
      <c r="N380" s="504"/>
    </row>
    <row r="381" spans="1:14" s="401" customFormat="1" ht="163.19999999999999" customHeight="1">
      <c r="A381" s="503" t="s">
        <v>355</v>
      </c>
      <c r="B381" s="615" t="s">
        <v>344</v>
      </c>
      <c r="C381" s="616"/>
      <c r="D381" s="307">
        <v>290.75417539940969</v>
      </c>
      <c r="E381" s="324">
        <v>0.25</v>
      </c>
      <c r="F381" s="399">
        <f t="shared" si="23"/>
        <v>72.688543849852422</v>
      </c>
      <c r="G381" s="299">
        <v>2016</v>
      </c>
      <c r="H381" s="420" t="s">
        <v>184</v>
      </c>
      <c r="I381" s="668"/>
      <c r="J381" s="301">
        <f t="shared" ref="J381" si="25">+IF(K381="CUMPLE",F381,0)</f>
        <v>72.688543849852422</v>
      </c>
      <c r="K381" s="426" t="s">
        <v>184</v>
      </c>
      <c r="L381" s="426" t="s">
        <v>186</v>
      </c>
      <c r="M381" s="666"/>
      <c r="N381" s="504"/>
    </row>
    <row r="382" spans="1:14" s="401" customFormat="1" ht="61.95" customHeight="1" thickBot="1">
      <c r="A382" s="528" t="s">
        <v>214</v>
      </c>
      <c r="B382" s="529"/>
      <c r="C382" s="529"/>
      <c r="D382" s="529"/>
      <c r="E382" s="529"/>
      <c r="F382" s="530">
        <f>+SUMIF(K376:K381,"cumple",F376:F381)</f>
        <v>5218.4346044905287</v>
      </c>
      <c r="G382" s="531" t="s">
        <v>215</v>
      </c>
      <c r="H382" s="531"/>
      <c r="I382" s="532"/>
      <c r="J382" s="410">
        <f>+AVERAGE(J376:J381)</f>
        <v>1043.6869208981057</v>
      </c>
      <c r="K382" s="411"/>
      <c r="L382" s="411"/>
      <c r="M382" s="411"/>
      <c r="N382" s="103" t="s">
        <v>184</v>
      </c>
    </row>
    <row r="383" spans="1:14" ht="70.2" hidden="1" customHeight="1">
      <c r="A383" s="538"/>
      <c r="B383" s="538"/>
      <c r="C383" s="538"/>
      <c r="D383" s="1"/>
      <c r="E383" s="1"/>
      <c r="F383" s="1"/>
      <c r="G383" s="1"/>
      <c r="H383" s="1"/>
      <c r="I383" s="1"/>
      <c r="J383" s="1"/>
      <c r="K383" s="2"/>
      <c r="L383" s="2"/>
      <c r="M383" s="2"/>
      <c r="N383" s="2"/>
    </row>
    <row r="384" spans="1:14" ht="30" hidden="1">
      <c r="A384" s="554"/>
      <c r="B384" s="554"/>
      <c r="C384" s="554"/>
      <c r="D384" s="554"/>
      <c r="E384" s="554"/>
      <c r="F384" s="99"/>
      <c r="G384" s="100"/>
      <c r="H384" s="100"/>
      <c r="I384" s="100"/>
      <c r="J384" s="555"/>
      <c r="K384" s="556"/>
      <c r="L384" s="556"/>
      <c r="M384" s="556"/>
      <c r="N384" s="101"/>
    </row>
    <row r="385" spans="1:17" ht="15.6" hidden="1">
      <c r="A385" s="538"/>
      <c r="B385" s="538"/>
      <c r="C385" s="538"/>
      <c r="D385" s="1"/>
      <c r="E385" s="1"/>
      <c r="F385" s="1"/>
      <c r="G385" s="1"/>
      <c r="H385" s="1"/>
      <c r="I385" s="1"/>
      <c r="J385" s="1"/>
      <c r="K385" s="2"/>
      <c r="L385" s="2"/>
      <c r="M385" s="2"/>
      <c r="N385" s="2"/>
    </row>
    <row r="386" spans="1:17" ht="15.6" hidden="1">
      <c r="A386" s="538"/>
      <c r="B386" s="538"/>
      <c r="D386" s="1"/>
      <c r="E386" s="1"/>
      <c r="F386" s="1"/>
      <c r="G386" s="1"/>
      <c r="H386" s="1"/>
      <c r="I386" s="1"/>
      <c r="J386" s="1"/>
      <c r="K386" s="2"/>
      <c r="L386" s="2"/>
      <c r="M386" s="2"/>
      <c r="N386" s="2"/>
    </row>
    <row r="387" spans="1:17" ht="15.6" hidden="1">
      <c r="A387" s="1"/>
      <c r="B387" s="1"/>
      <c r="D387" s="1"/>
      <c r="E387" s="1"/>
      <c r="F387" s="1"/>
      <c r="G387" s="1"/>
      <c r="H387" s="1"/>
      <c r="I387" s="1"/>
      <c r="J387" s="1"/>
      <c r="K387" s="2"/>
      <c r="L387" s="2"/>
      <c r="M387" s="2"/>
      <c r="N387" s="2"/>
    </row>
    <row r="388" spans="1:17" ht="15.6" hidden="1">
      <c r="A388" s="1"/>
      <c r="B388" s="1"/>
      <c r="C388" s="1"/>
      <c r="D388" s="1"/>
      <c r="E388" s="1"/>
      <c r="F388" s="43"/>
      <c r="G388" s="1"/>
      <c r="H388" s="1"/>
      <c r="I388" s="1"/>
      <c r="J388" s="1"/>
      <c r="K388" s="2"/>
      <c r="L388" s="2"/>
      <c r="M388" s="2"/>
      <c r="N388" s="2"/>
    </row>
    <row r="389" spans="1:17" ht="15.6" hidden="1">
      <c r="A389" s="3"/>
      <c r="B389" s="3"/>
      <c r="C389" s="3"/>
      <c r="D389" s="3"/>
      <c r="E389" s="3"/>
      <c r="F389" s="1"/>
      <c r="G389" s="1"/>
      <c r="H389" s="1"/>
      <c r="I389" s="1"/>
      <c r="J389" s="1"/>
      <c r="K389" s="2"/>
      <c r="L389" s="2"/>
      <c r="M389" s="2"/>
      <c r="N389" s="2"/>
    </row>
    <row r="390" spans="1:17" ht="15.6" hidden="1">
      <c r="A390" s="274" t="s">
        <v>356</v>
      </c>
      <c r="B390" s="278"/>
      <c r="D390" s="20" t="s">
        <v>357</v>
      </c>
      <c r="E390" s="20" t="s">
        <v>358</v>
      </c>
      <c r="F390" s="4" t="s">
        <v>359</v>
      </c>
      <c r="G390" s="4" t="s">
        <v>360</v>
      </c>
      <c r="H390" s="4" t="s">
        <v>361</v>
      </c>
      <c r="I390" s="1"/>
      <c r="J390" s="1"/>
      <c r="K390" s="2"/>
      <c r="L390" s="2"/>
      <c r="M390" s="2"/>
      <c r="N390" s="2"/>
    </row>
    <row r="391" spans="1:17" ht="21" hidden="1">
      <c r="A391" s="7" t="s">
        <v>362</v>
      </c>
      <c r="B391" s="62">
        <f>+'CONDICIONES GENERALES'!P6</f>
        <v>224013169</v>
      </c>
      <c r="D391" s="8">
        <f>+$B$391/$H$450</f>
        <v>157.36787425360029</v>
      </c>
      <c r="E391" s="8">
        <f>$B$391/$H$450</f>
        <v>157.36787425360029</v>
      </c>
      <c r="F391" s="8">
        <f>E391*0.75</f>
        <v>118.02590569020022</v>
      </c>
      <c r="G391" s="8">
        <f>E391*1.2</f>
        <v>188.84144910432033</v>
      </c>
      <c r="H391" s="8">
        <f>E391*1.5</f>
        <v>236.05181138040044</v>
      </c>
      <c r="I391" s="1"/>
      <c r="J391" s="1"/>
      <c r="K391" s="2"/>
      <c r="L391" s="2"/>
      <c r="M391" s="2"/>
      <c r="N391" s="2"/>
    </row>
    <row r="392" spans="1:17" ht="21" hidden="1">
      <c r="A392" s="9"/>
      <c r="B392" s="10"/>
      <c r="C392" s="11"/>
      <c r="D392" s="11"/>
      <c r="E392" s="12"/>
      <c r="F392" s="13"/>
      <c r="G392" s="14"/>
      <c r="H392" s="1"/>
      <c r="I392" s="1"/>
      <c r="J392" s="1"/>
      <c r="K392" s="2"/>
      <c r="L392" s="2"/>
      <c r="M392" s="2"/>
      <c r="N392" s="2"/>
    </row>
    <row r="393" spans="1:17" ht="21" hidden="1">
      <c r="A393" s="15"/>
      <c r="B393" s="16"/>
      <c r="C393" s="11"/>
      <c r="D393" s="11"/>
      <c r="E393" s="12"/>
      <c r="F393" s="13"/>
      <c r="G393" s="14"/>
      <c r="H393" s="1"/>
      <c r="I393" s="1"/>
      <c r="J393" s="1"/>
      <c r="K393" s="2"/>
      <c r="L393" s="2"/>
      <c r="M393" s="2"/>
      <c r="N393" s="2"/>
    </row>
    <row r="394" spans="1:17" ht="234" hidden="1">
      <c r="A394" s="145" t="str">
        <f>+'CONDICIONES GENERALES'!C3</f>
        <v>OBJETO: REALIZAR LA INTERVENTORÍA TÉCNICA, ADMINISTRATIVA, FINANCIERA, JURÍDICA, AMBIENTAL, SOCIAL Y SST AL CONTRATO DE OBRA PUBLICA RESULTANTE DEL PROCESO DE LICITACION PUBLICA CUYO OBJETO ES: EJECUTAR A MONTO AGOTABLE POR EL SISTEMA DE PRECIOS UNITARIOS, LAS ACTIVIDADES PARA LA CONSTRUCCION Y/O CONSERVACIÓN Y/O MANTENIMIENTO Y/O REHABILITACIÓN DE LA MALLA VIAL LOCAL E INTERMEDIA, ESPACIO PÚBLICO Y OBRAS COMPLEMENTARIAS EN LA LOCALIDAD DE TUNJUELITO DE LA CIUDAD DE BOGOTÁ D.C</v>
      </c>
      <c r="B394" s="145"/>
      <c r="C394" s="145"/>
      <c r="D394" s="145"/>
      <c r="E394" s="145"/>
      <c r="F394" s="145"/>
      <c r="G394" s="145"/>
      <c r="H394" s="40"/>
      <c r="I394" s="279"/>
      <c r="J394" s="279"/>
      <c r="K394" s="279"/>
      <c r="L394" s="279"/>
      <c r="M394" s="279"/>
      <c r="N394" s="279"/>
      <c r="O394" s="279"/>
      <c r="P394" s="279"/>
      <c r="Q394" s="279"/>
    </row>
    <row r="395" spans="1:17" ht="23.4" hidden="1">
      <c r="A395" s="40"/>
      <c r="B395" s="40"/>
      <c r="C395" s="40"/>
      <c r="D395" s="40"/>
      <c r="E395" s="40"/>
      <c r="F395" s="40"/>
      <c r="G395" s="40"/>
      <c r="H395" s="40"/>
      <c r="I395" s="40"/>
      <c r="J395" s="40"/>
      <c r="K395" s="40"/>
      <c r="L395" s="40"/>
      <c r="M395" s="40"/>
      <c r="N395" s="40"/>
      <c r="O395" s="40"/>
      <c r="P395" s="40"/>
      <c r="Q395" s="40"/>
    </row>
    <row r="396" spans="1:17" ht="23.4" hidden="1">
      <c r="A396" s="276" t="s">
        <v>5</v>
      </c>
      <c r="B396" s="276"/>
      <c r="C396" s="276"/>
      <c r="D396" s="276"/>
      <c r="E396" s="276"/>
      <c r="F396" s="276"/>
      <c r="G396" s="276"/>
      <c r="H396" s="276"/>
      <c r="I396" s="276"/>
      <c r="J396" s="276"/>
      <c r="M396" s="40"/>
      <c r="N396" s="40"/>
      <c r="O396" s="40"/>
      <c r="P396" s="40"/>
      <c r="Q396" s="40"/>
    </row>
    <row r="397" spans="1:17" ht="23.4" hidden="1">
      <c r="A397" s="277" t="s">
        <v>8</v>
      </c>
      <c r="B397" s="277"/>
      <c r="C397" s="40"/>
      <c r="D397" s="40"/>
      <c r="E397" s="40"/>
      <c r="F397" s="40"/>
      <c r="G397" s="40"/>
      <c r="H397" s="40"/>
      <c r="I397" s="40"/>
      <c r="J397" s="41" t="s">
        <v>6</v>
      </c>
      <c r="K397" s="41" t="str">
        <f>+'CONDICIONES GENERALES'!P5</f>
        <v>6 MESES</v>
      </c>
      <c r="L397" s="150"/>
      <c r="M397" s="40"/>
      <c r="N397" s="40"/>
      <c r="O397" s="40"/>
      <c r="P397" s="40"/>
      <c r="Q397" s="40"/>
    </row>
    <row r="398" spans="1:17" ht="117" hidden="1">
      <c r="A398" s="146" t="str">
        <f>+'CONDICIONES GENERALES'!C7</f>
        <v>INTERVENTORIA A LA CONSTRUCCIÓN O RECONSTRUCCIÓN O REHABILITACIÓN O  MEJORAMIENTO  O REPAVIMENTACIÓN O PAVIMENTACIÓN DE INFRAESTRUCTURA VIAL PARA TRÁFICO VEHICULAR DE VÍAS URBANAS O DE VÍAS PRIMARIAS O SECUNDARIAS</v>
      </c>
      <c r="B398" s="146"/>
      <c r="C398" s="146"/>
      <c r="D398" s="146"/>
      <c r="E398" s="146"/>
      <c r="F398" s="146"/>
      <c r="G398" s="146"/>
      <c r="H398" s="40"/>
      <c r="I398" s="40"/>
      <c r="J398" s="41" t="s">
        <v>9</v>
      </c>
      <c r="K398" s="42">
        <f>+'CONDICIONES GENERALES'!P6</f>
        <v>224013169</v>
      </c>
      <c r="L398" s="151"/>
      <c r="M398" s="40"/>
      <c r="N398" s="40"/>
      <c r="O398" s="40"/>
      <c r="P398" s="40"/>
      <c r="Q398" s="40"/>
    </row>
    <row r="399" spans="1:17" ht="409.6" hidden="1">
      <c r="A399" s="146" t="str">
        <f>+'CONDICIONES GENERALES'!C8</f>
        <v>Nota 1: Por lo menos uno (1) de los contratos válidos aportados como experiencia general debe acreditar que se hayan realizado actividades de interventoría al diagnóstico y/o estudios y diseños, para actividades de Construcción o Reconstrucción o Rehabilitación o Mejoramiento de vías
Nota 2: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categorías incluidas para las ciudades y/o municipios o su equivalente en el evento de proyectos ejecutados fuera del territorio nacional y con base en esto solicitará la Experiencia en la Interventoría a la Intervención de Vías Urbanas. 
Nota 3: No se aceptará experiencia en contratos cuyo objeto o alcance sea exclusivamente en cualquiera de las siguientes actividades de interventoría de obra: componentes de seguridad vial o semaforización o puentes.
Nota 4: No se aceptará experiencia cuya ejecución sea exclusivamente en interventoría en afirmado.</v>
      </c>
      <c r="B399" s="146"/>
      <c r="C399" s="146"/>
      <c r="D399" s="146"/>
      <c r="E399" s="146"/>
      <c r="F399" s="146"/>
      <c r="G399" s="146"/>
      <c r="H399" s="40"/>
      <c r="I399" s="40"/>
      <c r="J399" s="40"/>
      <c r="K399" s="40"/>
      <c r="L399" s="40"/>
      <c r="M399" s="40"/>
      <c r="N399" s="40"/>
      <c r="O399" s="40"/>
      <c r="P399" s="40"/>
      <c r="Q399" s="40"/>
    </row>
    <row r="400" spans="1:17" ht="23.4" hidden="1">
      <c r="A400" s="146"/>
      <c r="B400" s="146"/>
      <c r="C400" s="146"/>
      <c r="D400" s="146"/>
      <c r="E400" s="146"/>
      <c r="F400" s="146"/>
      <c r="G400" s="146"/>
      <c r="H400" s="40"/>
      <c r="I400" s="40"/>
      <c r="J400" s="40"/>
      <c r="K400" s="40"/>
      <c r="L400" s="40"/>
      <c r="M400" s="40"/>
      <c r="N400" s="40"/>
      <c r="O400" s="40"/>
      <c r="P400" s="40"/>
      <c r="Q400" s="40"/>
    </row>
    <row r="401" spans="1:17" ht="23.4" hidden="1">
      <c r="A401" s="40"/>
      <c r="B401" s="40"/>
      <c r="C401" s="40"/>
      <c r="D401" s="40"/>
      <c r="E401" s="40"/>
      <c r="F401" s="40"/>
      <c r="G401" s="40"/>
      <c r="H401" s="40"/>
      <c r="I401" s="40"/>
      <c r="J401" s="40"/>
      <c r="K401" s="40"/>
      <c r="L401" s="40"/>
      <c r="M401" s="40"/>
      <c r="N401" s="40"/>
      <c r="O401" s="40"/>
      <c r="P401" s="40"/>
      <c r="Q401" s="40"/>
    </row>
    <row r="402" spans="1:17" ht="23.4" hidden="1">
      <c r="A402" s="145" t="s">
        <v>12</v>
      </c>
      <c r="B402" s="145"/>
      <c r="C402" s="40"/>
      <c r="D402" s="40"/>
      <c r="E402" s="40"/>
      <c r="F402" s="40"/>
      <c r="G402" s="40"/>
      <c r="H402" s="40"/>
      <c r="I402" s="40"/>
      <c r="J402" s="40"/>
      <c r="K402" s="40"/>
      <c r="L402" s="40"/>
      <c r="M402" s="40"/>
      <c r="N402" s="40"/>
      <c r="O402" s="40"/>
      <c r="P402" s="40"/>
      <c r="Q402" s="40"/>
    </row>
    <row r="403" spans="1:17" ht="234" hidden="1">
      <c r="A403" s="146" t="str">
        <f>+'CONDICIONES GENERALES'!C11</f>
        <v>Por lo menos uno (1) de los contratos válidos aportados como experiencia general debe acreditar la interventoría a la intervención de la estructura de pavimento (asfáltico o hidráulico). 
Y
Por lo menos uno (1) de los contratos válidos aportados como experiencia general debe acreditar la interventoría a la  intervención de redes de servicios públicos</v>
      </c>
      <c r="B403" s="146"/>
      <c r="C403" s="146"/>
      <c r="D403" s="146"/>
      <c r="E403" s="146"/>
      <c r="F403" s="146"/>
      <c r="G403" s="146"/>
      <c r="H403" s="40"/>
      <c r="I403" s="40"/>
      <c r="J403" s="40"/>
      <c r="K403" s="40"/>
      <c r="L403" s="40"/>
      <c r="M403" s="40"/>
      <c r="N403" s="40"/>
      <c r="O403" s="40"/>
      <c r="P403" s="40"/>
      <c r="Q403" s="40"/>
    </row>
    <row r="404" spans="1:17" ht="23.4" hidden="1">
      <c r="A404" s="148"/>
      <c r="B404" s="148"/>
      <c r="C404" s="148"/>
      <c r="D404" s="148"/>
      <c r="E404" s="148"/>
      <c r="F404" s="148"/>
      <c r="G404" s="148"/>
      <c r="H404" s="40"/>
      <c r="I404" s="40"/>
      <c r="J404" s="40"/>
      <c r="K404" s="40"/>
      <c r="L404" s="40"/>
      <c r="M404" s="40"/>
      <c r="N404" s="40"/>
      <c r="O404" s="40"/>
      <c r="P404" s="40"/>
      <c r="Q404" s="40"/>
    </row>
    <row r="405" spans="1:17" ht="23.4" hidden="1">
      <c r="A405" s="40"/>
      <c r="B405" s="40"/>
      <c r="C405" s="40"/>
      <c r="D405" s="40"/>
      <c r="E405" s="40"/>
      <c r="F405" s="40"/>
      <c r="G405" s="40"/>
      <c r="H405" s="40"/>
      <c r="I405" s="40"/>
      <c r="J405" s="40"/>
      <c r="K405" s="40"/>
      <c r="L405" s="40"/>
      <c r="M405" s="40"/>
      <c r="N405" s="40"/>
      <c r="O405" s="40"/>
      <c r="P405" s="40"/>
      <c r="Q405" s="40"/>
    </row>
    <row r="406" spans="1:17" ht="31.95" hidden="1" customHeight="1">
      <c r="A406" s="147" t="str">
        <f>+'CONDICIONES GENERALES'!C13</f>
        <v>A.	En el Clasificador de Bienes y Servicios el segmento correspondiente para la clasificación de la experiencia es el 80 y/o 81. 
B.	La Entidad únicamente podrá exigir para la verificación de la experiencia los contratos celebrados por el interesado, identificados con el Clasificador de Bienes y Servicios hasta el tercer nivel.
C.	Si el Proponente relaciona o anexa más de cinco (5) contratos en el “Formato 3 – Experiencia”, para efectos de evaluar la experiencia únicamente se tendrán en cuenta los cinco (5) contratos afectados por su porcentaje de participación obtengan el mayor valor. 
D.	Tratándose de Proponentes Plurales se tendrá en cuenta lo siguiente: i) uno de los integrantes debe aportar como mínimo el cincuenta por ciento (50 %) de la experiencia solicitada; ii) los demás integrantes deben acreditar al menos el cinco por ciento (5 %) de la experiencia solicitada; y iii) sin perjuicio de lo anterior, solo uno (1) de los integrantes, si así lo considera pertinente, podrá no demostrar experiencia. En este último caso, el porcentaje de participación del integrante que no aporta experiencia en la estructura plural no podrá superar el diez por ciento (10 %).
Estos porcentajes que acreditarán los integrantes del Proponente Plural se podrán cumplir con contratos válidos que acrediten cualquier requisito de experiencia solicitada en el Pliego de Condiciones y se verificará de conformidad con el porcentaje mínimo de experiencia exigido en el numeral 3.8.1., esto es, frente al cien por ciento (100 %) del Presupuesto Oficial.
En armonía con lo anterior, para cumplir el requisito previsto en este literal no se solicitará la acreditación de longitudes, magnitudes, volúmenes o porcentajes requeridos en la experiencia específica, sino que bastará con acreditar los SMMLV. 
E.	Cuando el contrato que se pretende acreditar como experiencia haya sido ejecutado en Consorcio o en Unión Temporal, el porcentaje de participación del integrante será el registrado en el Registro Único de Proponentes (RUP) de este, o en alguno de los documentos válidos para probar la experiencia en caso de que el integrante no esté obligado a tener RUP. 
F.	Cuando el contrato que se pretende acreditar como experiencia haya sido ejecutado en Consorcio o en Unión Temporal, el valor a considerar será el registrado en el Registro Único de Proponentes (RUP), o documento válido, en caso de que el integrante no esté obligado a tener RUP. En estos casos la experiencia se multiplicará por el porcentaje de participación que tuvo el integrante o los integrantes.
G.	Cuando el contrato que se pretende acreditar como experiencia haya sido ejecutado en Consorcio, el porcentaje (%) de dimensionamiento (según la longitud o magnitud requerida en el Proceso de Contratación)” exigido en la “Matriz 1 – Experiencia” se afectará por el porcentaje de participación que tuvo el integrante o los integrantes. 
Por su parte, si el contrato fue llevado a cabo como Unión Temporal, la acreditación del porcentaje (%) de dimensionamiento” se afectará de acuerdo con la distribución de actividades y lo materialmente ejecutado, para lo cual se deberá allegar el documento de conformación de Proponente Plural que discrimine las actividades a cargo de cada uno de los integrantes o que de los documentos aportados para probar la experiencia se pueda determinar qué actividades realizó cada uno de los integrantes. En caso de que lo anterior no se logre determinar, la evaluación se realizará de conformidad con lo señalado en el párrafo precedente, respecto a los Consorcios.
Nota: El “dimensionamiento” de este literal no aplica solamente a longitud de vías producto de la Interventoría, sino a cualquier dimensión o magnitud requerida en el Proceso de Contratación para acreditar la experiencia según la “Matriz 1 – Experiencia". Por ejemplo, interventorías enfocadas en: longitud o luces libres de puentes vehiculares, metros cúbicos (volúmenes), en procesos de dragados marítimos o fluviales, longitudes de túneles, entre otros.
Nota 2: En los casos donde el contrato aportado se encuentre registrado en el RUP como contrato celebrado por accionista, socio o constituyente, del proponente o su integrante, el porcentaje de dimensionamiento deberá ser determinado a través de uno o algunos de los documentos válidos para la acreditación de experiencia, en este caso, si la Entidad Estatal no puede corroborar la información el contrato no será tenido en cuenta para efectos de acreditación del porcentaje de dimensionamiento requerido. Cuando el contrato que se aporte para la experiencia haya sido ejecutado por un Consorcio o por una Unión Temporal, y dos (2) o más de sus integrantes conformen un Proponente Plural para participar en el presente proceso, dicho contrato se entenderá aportado como un (1) solo contrato y se tendrá en cuenta para el aporte de la experiencia la sumatoria de los porcentajes de los integrantes del Consorcio o de la Unión Temporal que ejecutaron el contrato y que están participando en el Proceso de Contratación, siempre y cuando en el “Formato 3 – Experiencia” se indique qué integrantes y porcentajes de participación se ofrecen como experiencia. 
H.	En el evento en que no todos los integrantes que conforman la estructura plural indiquen su participación en el contrato que se aporta como experiencia en el “Formato 3 – Experiencia”, se tendrá en cuenta únicamente la participación del o los integrantes que la expresan. La Entidad hará la evaluación basada en el “Formato 3 - Experiencia”.  Para participar en el presente proceso se entenderá el contrato aportado como uno (1) solo y se tendrá en cuenta para el aporte de la experiencia la sumatoria de los porcentajes de los integrantes del Consorcio o de la Unión Temporal que ejecutaron el contrato y que están participando en el Proceso de Contratación, siempre y cuando en el “Formato 3 – Experiencia” se indique qué integrantes y porcentajes de participación se ofrecen como experiencia. 
I.	Para los proyectos de concesiones en infraestructura de transporte únicamente se tendrá en cuenta la experiencia adquirida en la interventoría a la etapa constructiva y/o de intervención de la obra de infraestructura de transporte, la cual deberá ser demostrada con los documentos que la soporten. En consecuencia, no será válida la experiencia obtenida en la etapa de operación, administración y/o mantenimiento de la infraestructura concesionada. 
Para estos efectos, el oferente deberá acreditar los valores ejecutados, para lo cual podrá presentar su experiencia expresada en SMMLV dentro del respectivo contrato correspondientes a la interventoría a la etapa constructiva y/o de intervención de infraestructura de transporte, empleando alguno de los documentos válidos establecidos en el numeral 10.1.5 del Pliego de Condiciones. En el evento que el proponente no aporte la experiencia expresada en SMMLV se aplicara la regla de conversión del literal B del numeral 1.12.
En el evento en que los valores de los documentos aportados se expresen en moneda extranjera se procederá de conformidad en el literal A del numeral 1.13 de este documento. Para este caso, la fecha de terminación de la interventoría a la etapa constructiva y/o de intervención de la infraestructura de trasporte hará las veces de fecha de terminación del contrato. Ahora, para la conversión de dichos valores a SMMLV se seguirá el proceso descrito en el literal B del numeral 1.13, para lo cual se emplearán los valores históricos de SMMLV señalados por el Banco de la República (https://www.banrep.gov.co/es/mercado-laboral/salarios), del año correspondiente a la fecha de terminación a la interventoría a la etapa constructiva y/o de intervención de infraestructura de transporte.
En los casos en que el Proponente no cumpla la exigencia antes señalada, la Entidad permitirá la subsanación, en los términos del numeral 1.6 del Pliego de Condiciones, requiriendo al Proponente para que demuestre los valores ejecutados. En caso de que el Proponente subsane, en relación con este contrato se aplicará lo dispuesto en el literal A) del numeral 4.1 del Pliego de Condiciones. De no lograrse la discriminación de los valores ejecutados en el marco del respectivo contrato, la Entidad no lo tendrá en cuenta para la evaluación ponderable, teniéndolo únicamente en cuenta si acredita experiencia habilitante.
En caso de que el valor ejecutado que consta en el Registro Único de Proponentes (RUP) sea distinto al verificado en el documento aportado por el Proponente, la Entidad para evaluar el requisito de la experiencia tomará el dato del valor de alguno de los documentos válidos establecidos en el numeral 10.1.5. del Pliego de Condiciones. Lo anterior, debido a que estos últimos discriminan el valor ejecutado a la interventoría a la etapa constructiva y/o intervención de la obra de infraestructura de transporte. 
J.	Las auto certificaciones no servirán para acreditar la experiencia requerida, ya que con estas no se puede constatar la ejecución de contratos que deben certificar los terceros que recibieron la obra, bien o servicio. Para la aplicación de esta regla, se entiende por auto certificaciones aquellas expedidas por el mismo Proponente, sus representantes, los integrantes del Proponente Plural o del mismo grupo empresarial para demostrar su propia experiencia.</v>
      </c>
      <c r="B406" s="147"/>
      <c r="C406" s="147"/>
      <c r="D406" s="147"/>
      <c r="E406" s="147"/>
      <c r="F406" s="147"/>
      <c r="G406" s="147"/>
      <c r="H406" s="147"/>
      <c r="I406" s="147"/>
      <c r="J406" s="40"/>
      <c r="K406" s="40"/>
      <c r="L406" s="40"/>
      <c r="M406" s="40"/>
      <c r="N406" s="40"/>
      <c r="O406" s="40"/>
      <c r="P406" s="40"/>
      <c r="Q406" s="40"/>
    </row>
    <row r="407" spans="1:17" ht="23.4" hidden="1">
      <c r="A407" s="147">
        <f>+'CONDICIONES GENERALES'!C14</f>
        <v>0</v>
      </c>
      <c r="B407" s="147"/>
      <c r="C407" s="147"/>
      <c r="D407" s="147"/>
      <c r="E407" s="147"/>
      <c r="F407" s="147"/>
      <c r="G407" s="147"/>
      <c r="H407" s="147"/>
      <c r="I407" s="147"/>
      <c r="J407" s="40"/>
      <c r="K407" s="40"/>
      <c r="L407" s="40"/>
      <c r="M407" s="40"/>
      <c r="N407" s="40"/>
      <c r="O407" s="40"/>
      <c r="P407" s="40"/>
      <c r="Q407" s="40"/>
    </row>
    <row r="408" spans="1:17" ht="23.4" hidden="1">
      <c r="A408" s="147">
        <f>+'CONDICIONES GENERALES'!C15</f>
        <v>0</v>
      </c>
      <c r="B408" s="147"/>
      <c r="C408" s="147"/>
      <c r="D408" s="147"/>
      <c r="E408" s="147"/>
      <c r="F408" s="147"/>
      <c r="G408" s="147"/>
      <c r="H408" s="147"/>
      <c r="I408" s="147"/>
      <c r="J408" s="40"/>
      <c r="K408" s="40"/>
      <c r="L408" s="40"/>
      <c r="M408" s="40"/>
      <c r="N408" s="40"/>
      <c r="O408" s="40"/>
      <c r="P408" s="40"/>
      <c r="Q408" s="40"/>
    </row>
    <row r="409" spans="1:17" ht="23.4" hidden="1">
      <c r="A409" s="147">
        <f>+'CONDICIONES GENERALES'!C16</f>
        <v>0</v>
      </c>
      <c r="B409" s="147"/>
      <c r="C409" s="147"/>
      <c r="D409" s="147"/>
      <c r="E409" s="147"/>
      <c r="F409" s="147"/>
      <c r="G409" s="147"/>
      <c r="H409" s="147"/>
      <c r="I409" s="147"/>
      <c r="J409" s="40"/>
      <c r="K409" s="40"/>
      <c r="L409" s="40"/>
      <c r="M409" s="40"/>
      <c r="N409" s="40"/>
      <c r="O409" s="40"/>
      <c r="P409" s="40"/>
      <c r="Q409" s="40"/>
    </row>
    <row r="410" spans="1:17" ht="23.4" hidden="1">
      <c r="A410" s="147">
        <f>+'CONDICIONES GENERALES'!C17</f>
        <v>0</v>
      </c>
      <c r="B410" s="147"/>
      <c r="C410" s="147"/>
      <c r="D410" s="147"/>
      <c r="E410" s="147"/>
      <c r="F410" s="147"/>
      <c r="G410" s="147"/>
      <c r="H410" s="147"/>
      <c r="I410" s="147"/>
      <c r="J410" s="40"/>
      <c r="K410" s="40"/>
      <c r="L410" s="40"/>
      <c r="M410" s="40"/>
      <c r="N410" s="40"/>
      <c r="O410" s="40"/>
      <c r="P410" s="40"/>
      <c r="Q410" s="40"/>
    </row>
    <row r="411" spans="1:17" ht="23.4" hidden="1">
      <c r="A411" s="147">
        <f>+'CONDICIONES GENERALES'!C18</f>
        <v>0</v>
      </c>
      <c r="B411" s="147"/>
      <c r="C411" s="147"/>
      <c r="D411" s="147"/>
      <c r="E411" s="147"/>
      <c r="F411" s="147"/>
      <c r="G411" s="147"/>
      <c r="H411" s="147"/>
      <c r="I411" s="147"/>
      <c r="J411" s="40"/>
      <c r="K411" s="40"/>
      <c r="L411" s="40"/>
      <c r="M411" s="40"/>
      <c r="N411" s="40"/>
      <c r="O411" s="40"/>
      <c r="P411" s="40"/>
      <c r="Q411" s="40"/>
    </row>
    <row r="412" spans="1:17" ht="23.4" hidden="1">
      <c r="A412" s="147">
        <f>+'CONDICIONES GENERALES'!C19</f>
        <v>0</v>
      </c>
      <c r="B412" s="147"/>
      <c r="C412" s="147"/>
      <c r="D412" s="147"/>
      <c r="E412" s="147"/>
      <c r="F412" s="147"/>
      <c r="G412" s="147"/>
      <c r="H412" s="147"/>
      <c r="I412" s="147"/>
      <c r="J412" s="40"/>
      <c r="K412" s="40"/>
      <c r="L412" s="40"/>
      <c r="M412" s="40"/>
      <c r="N412" s="40"/>
      <c r="O412" s="40"/>
      <c r="P412" s="40"/>
      <c r="Q412" s="40"/>
    </row>
    <row r="413" spans="1:17" ht="23.4" hidden="1">
      <c r="A413" s="17"/>
      <c r="B413" s="17"/>
      <c r="C413" s="18"/>
      <c r="D413" s="275"/>
      <c r="E413" s="275"/>
      <c r="F413" s="275"/>
      <c r="G413" s="275"/>
      <c r="J413" s="17"/>
      <c r="K413" s="17"/>
      <c r="L413" s="17"/>
      <c r="M413" s="17"/>
      <c r="N413" s="17"/>
    </row>
    <row r="414" spans="1:17" ht="23.4" hidden="1">
      <c r="D414" s="33"/>
      <c r="G414" s="63" t="s">
        <v>363</v>
      </c>
      <c r="H414" s="64" t="s">
        <v>364</v>
      </c>
      <c r="J414" s="17"/>
      <c r="K414" s="17"/>
      <c r="L414" s="17"/>
      <c r="M414" s="17"/>
      <c r="N414" s="17"/>
    </row>
    <row r="415" spans="1:17" ht="23.4" hidden="1">
      <c r="D415" s="33"/>
      <c r="G415" s="65">
        <v>1983</v>
      </c>
      <c r="H415" s="66">
        <v>9261</v>
      </c>
      <c r="J415" s="17"/>
      <c r="K415" s="17"/>
      <c r="L415" s="17"/>
      <c r="M415" s="17"/>
      <c r="N415" s="17"/>
    </row>
    <row r="416" spans="1:17" ht="23.4" hidden="1">
      <c r="D416" s="19"/>
      <c r="G416" s="67">
        <v>1991</v>
      </c>
      <c r="H416" s="68">
        <v>51720</v>
      </c>
      <c r="J416" s="17"/>
      <c r="K416" s="17"/>
      <c r="L416" s="17"/>
      <c r="M416" s="17"/>
      <c r="N416" s="17"/>
    </row>
    <row r="417" spans="4:14" ht="23.4" hidden="1">
      <c r="D417" s="19"/>
      <c r="G417" s="67">
        <v>1992</v>
      </c>
      <c r="H417" s="68">
        <v>65190</v>
      </c>
      <c r="J417" s="17"/>
      <c r="K417" s="17"/>
      <c r="L417" s="17"/>
      <c r="M417" s="17"/>
      <c r="N417" s="17"/>
    </row>
    <row r="418" spans="4:14" ht="23.4" hidden="1">
      <c r="D418" s="19"/>
      <c r="G418" s="67">
        <v>1993</v>
      </c>
      <c r="H418" s="68">
        <v>81510</v>
      </c>
      <c r="J418" s="17"/>
      <c r="K418" s="17"/>
      <c r="L418" s="17"/>
      <c r="M418" s="17"/>
      <c r="N418" s="17"/>
    </row>
    <row r="419" spans="4:14" ht="23.4" hidden="1">
      <c r="D419" s="19"/>
      <c r="G419" s="67">
        <v>1994</v>
      </c>
      <c r="H419" s="68">
        <v>98700</v>
      </c>
      <c r="J419" s="17"/>
      <c r="K419" s="17"/>
      <c r="L419" s="17"/>
      <c r="M419" s="17"/>
      <c r="N419" s="17"/>
    </row>
    <row r="420" spans="4:14" ht="23.4" hidden="1">
      <c r="D420" s="19"/>
      <c r="G420" s="67">
        <v>1995</v>
      </c>
      <c r="H420" s="68">
        <v>118933</v>
      </c>
      <c r="J420" s="17"/>
      <c r="K420" s="17"/>
      <c r="L420" s="17"/>
      <c r="M420" s="17"/>
      <c r="N420" s="17"/>
    </row>
    <row r="421" spans="4:14" ht="23.4" hidden="1">
      <c r="D421" s="19"/>
      <c r="G421" s="67">
        <v>1996</v>
      </c>
      <c r="H421" s="68">
        <v>142125</v>
      </c>
      <c r="J421" s="17"/>
      <c r="K421" s="17"/>
      <c r="L421" s="17"/>
      <c r="M421" s="17"/>
      <c r="N421" s="17"/>
    </row>
    <row r="422" spans="4:14" hidden="1">
      <c r="D422" s="19"/>
      <c r="G422" s="67">
        <v>1997</v>
      </c>
      <c r="H422" s="68">
        <v>172005</v>
      </c>
    </row>
    <row r="423" spans="4:14" hidden="1">
      <c r="D423" s="19"/>
      <c r="G423" s="69">
        <v>1998</v>
      </c>
      <c r="H423" s="70">
        <v>203826</v>
      </c>
    </row>
    <row r="424" spans="4:14" hidden="1">
      <c r="D424" s="19"/>
      <c r="G424" s="69">
        <v>1999</v>
      </c>
      <c r="H424" s="70">
        <v>236460</v>
      </c>
    </row>
    <row r="425" spans="4:14" hidden="1">
      <c r="D425" s="19"/>
      <c r="G425" s="69">
        <v>2000</v>
      </c>
      <c r="H425" s="70">
        <v>260100</v>
      </c>
    </row>
    <row r="426" spans="4:14" hidden="1">
      <c r="D426" s="19"/>
      <c r="G426" s="69">
        <v>2001</v>
      </c>
      <c r="H426" s="70">
        <v>286000</v>
      </c>
    </row>
    <row r="427" spans="4:14" hidden="1">
      <c r="D427" s="19"/>
      <c r="G427" s="69">
        <v>2002</v>
      </c>
      <c r="H427" s="70">
        <v>309000</v>
      </c>
    </row>
    <row r="428" spans="4:14" hidden="1">
      <c r="D428" s="19"/>
      <c r="G428" s="69">
        <v>2003</v>
      </c>
      <c r="H428" s="70">
        <v>332000</v>
      </c>
    </row>
    <row r="429" spans="4:14" hidden="1">
      <c r="D429" s="19"/>
      <c r="G429" s="69">
        <v>2004</v>
      </c>
      <c r="H429" s="70">
        <v>358000</v>
      </c>
    </row>
    <row r="430" spans="4:14" hidden="1">
      <c r="D430" s="19"/>
      <c r="G430" s="69">
        <v>2005</v>
      </c>
      <c r="H430" s="70">
        <v>381500</v>
      </c>
    </row>
    <row r="431" spans="4:14" hidden="1">
      <c r="D431" s="19"/>
      <c r="G431" s="69">
        <v>2006</v>
      </c>
      <c r="H431" s="70">
        <v>408000</v>
      </c>
    </row>
    <row r="432" spans="4:14" hidden="1">
      <c r="D432" s="19"/>
      <c r="G432" s="69">
        <v>2007</v>
      </c>
      <c r="H432" s="70">
        <v>433700</v>
      </c>
    </row>
    <row r="433" spans="4:8" hidden="1">
      <c r="E433" s="60"/>
      <c r="G433" s="69">
        <v>2008</v>
      </c>
      <c r="H433" s="70">
        <v>461500</v>
      </c>
    </row>
    <row r="434" spans="4:8" hidden="1">
      <c r="D434" s="19"/>
      <c r="G434" s="69">
        <v>2009</v>
      </c>
      <c r="H434" s="70">
        <v>496900</v>
      </c>
    </row>
    <row r="435" spans="4:8" hidden="1">
      <c r="D435" s="59"/>
      <c r="E435" s="60"/>
      <c r="G435" s="69">
        <v>2010</v>
      </c>
      <c r="H435" s="70">
        <v>515000</v>
      </c>
    </row>
    <row r="436" spans="4:8" hidden="1">
      <c r="D436" s="50"/>
      <c r="E436" s="60"/>
      <c r="G436" s="69">
        <v>2011</v>
      </c>
      <c r="H436" s="70">
        <v>535600</v>
      </c>
    </row>
    <row r="437" spans="4:8" hidden="1">
      <c r="D437" s="19"/>
      <c r="E437" s="61"/>
      <c r="G437" s="69">
        <v>2012</v>
      </c>
      <c r="H437" s="70">
        <v>566700</v>
      </c>
    </row>
    <row r="438" spans="4:8" hidden="1">
      <c r="D438" s="19"/>
      <c r="G438" s="69">
        <v>2013</v>
      </c>
      <c r="H438" s="70">
        <v>589500</v>
      </c>
    </row>
    <row r="439" spans="4:8" hidden="1">
      <c r="D439" s="19"/>
      <c r="G439" s="69">
        <v>2014</v>
      </c>
      <c r="H439" s="70">
        <v>616000</v>
      </c>
    </row>
    <row r="440" spans="4:8" ht="23.4" hidden="1">
      <c r="D440" s="19"/>
      <c r="F440" s="17"/>
      <c r="G440" s="69">
        <v>2015</v>
      </c>
      <c r="H440" s="70">
        <v>644350</v>
      </c>
    </row>
    <row r="441" spans="4:8" ht="23.4" hidden="1">
      <c r="D441" s="19"/>
      <c r="F441" s="17"/>
      <c r="G441" s="69">
        <v>2016</v>
      </c>
      <c r="H441" s="70">
        <v>689455</v>
      </c>
    </row>
    <row r="442" spans="4:8" ht="23.4" hidden="1">
      <c r="D442" s="19"/>
      <c r="F442" s="17"/>
      <c r="G442" s="69">
        <v>2017</v>
      </c>
      <c r="H442" s="70">
        <v>737717</v>
      </c>
    </row>
    <row r="443" spans="4:8" ht="23.4" hidden="1">
      <c r="D443" s="19"/>
      <c r="F443" s="17"/>
      <c r="G443" s="69">
        <v>2018</v>
      </c>
      <c r="H443" s="70">
        <v>781242</v>
      </c>
    </row>
    <row r="444" spans="4:8" ht="23.4" hidden="1">
      <c r="D444" s="19"/>
      <c r="F444" s="17"/>
      <c r="G444" s="69">
        <v>2019</v>
      </c>
      <c r="H444" s="70">
        <v>828116</v>
      </c>
    </row>
    <row r="445" spans="4:8" ht="23.4" hidden="1">
      <c r="D445" s="19"/>
      <c r="E445" s="82"/>
      <c r="F445" s="17"/>
      <c r="G445" s="69">
        <v>2020</v>
      </c>
      <c r="H445" s="70">
        <v>877803</v>
      </c>
    </row>
    <row r="446" spans="4:8" ht="23.4" hidden="1">
      <c r="D446" s="19"/>
      <c r="F446" s="17"/>
      <c r="G446" s="69">
        <v>2021</v>
      </c>
      <c r="H446" s="70">
        <v>908526</v>
      </c>
    </row>
    <row r="447" spans="4:8" ht="23.4" hidden="1">
      <c r="E447" s="17"/>
      <c r="F447" s="17"/>
      <c r="G447" s="69">
        <v>2022</v>
      </c>
      <c r="H447" s="70">
        <v>1000000</v>
      </c>
    </row>
    <row r="448" spans="4:8" ht="23.4" hidden="1">
      <c r="E448" s="17"/>
      <c r="F448" s="17"/>
      <c r="G448" s="69">
        <v>2023</v>
      </c>
      <c r="H448" s="70">
        <v>1160000</v>
      </c>
    </row>
    <row r="449" spans="5:8" ht="23.4" hidden="1">
      <c r="E449" s="17"/>
      <c r="F449" s="17"/>
      <c r="G449" s="71">
        <v>2024</v>
      </c>
      <c r="H449" s="72">
        <v>1300000</v>
      </c>
    </row>
    <row r="450" spans="5:8" ht="23.4" hidden="1">
      <c r="E450" s="17"/>
      <c r="F450" s="17"/>
      <c r="G450" s="71">
        <v>2025</v>
      </c>
      <c r="H450" s="72">
        <v>1423500</v>
      </c>
    </row>
    <row r="451" spans="5:8" hidden="1"/>
    <row r="452" spans="5:8" hidden="1"/>
    <row r="453" spans="5:8" hidden="1"/>
    <row r="454" spans="5:8" hidden="1"/>
    <row r="459" spans="5:8">
      <c r="E459" s="19"/>
    </row>
  </sheetData>
  <mergeCells count="243">
    <mergeCell ref="M311:M312"/>
    <mergeCell ref="M325:M326"/>
    <mergeCell ref="M337:M338"/>
    <mergeCell ref="M348:M349"/>
    <mergeCell ref="M361:M362"/>
    <mergeCell ref="M373:M374"/>
    <mergeCell ref="M250:M252"/>
    <mergeCell ref="M126:M129"/>
    <mergeCell ref="B377:C377"/>
    <mergeCell ref="B378:C378"/>
    <mergeCell ref="B379:C379"/>
    <mergeCell ref="B102:C102"/>
    <mergeCell ref="B42:C42"/>
    <mergeCell ref="B155:C155"/>
    <mergeCell ref="B329:C329"/>
    <mergeCell ref="B328:C328"/>
    <mergeCell ref="B340:C340"/>
    <mergeCell ref="B364:C364"/>
    <mergeCell ref="B365:C365"/>
    <mergeCell ref="B376:C376"/>
    <mergeCell ref="A373:G373"/>
    <mergeCell ref="A348:G348"/>
    <mergeCell ref="B351:C351"/>
    <mergeCell ref="B352:C352"/>
    <mergeCell ref="B353:C353"/>
    <mergeCell ref="A354:E354"/>
    <mergeCell ref="A361:G361"/>
    <mergeCell ref="A311:G311"/>
    <mergeCell ref="A325:G325"/>
    <mergeCell ref="B349:C349"/>
    <mergeCell ref="B362:C362"/>
    <mergeCell ref="E343:N347"/>
    <mergeCell ref="E356:N360"/>
    <mergeCell ref="E368:N372"/>
    <mergeCell ref="K325:K326"/>
    <mergeCell ref="M314:M317"/>
    <mergeCell ref="A337:G337"/>
    <mergeCell ref="G341:I341"/>
    <mergeCell ref="K285:K286"/>
    <mergeCell ref="A299:G299"/>
    <mergeCell ref="K299:K300"/>
    <mergeCell ref="B302:C302"/>
    <mergeCell ref="B303:C303"/>
    <mergeCell ref="B300:C300"/>
    <mergeCell ref="B312:C312"/>
    <mergeCell ref="B326:C326"/>
    <mergeCell ref="B338:C338"/>
    <mergeCell ref="E320:N324"/>
    <mergeCell ref="E332:N336"/>
    <mergeCell ref="E306:N310"/>
    <mergeCell ref="E294:N298"/>
    <mergeCell ref="B291:C291"/>
    <mergeCell ref="B290:C290"/>
    <mergeCell ref="I314:I317"/>
    <mergeCell ref="M285:M286"/>
    <mergeCell ref="M299:M300"/>
    <mergeCell ref="B277:C277"/>
    <mergeCell ref="A285:G285"/>
    <mergeCell ref="B288:C288"/>
    <mergeCell ref="B289:C289"/>
    <mergeCell ref="A280:D280"/>
    <mergeCell ref="B264:C264"/>
    <mergeCell ref="A260:G260"/>
    <mergeCell ref="A272:G272"/>
    <mergeCell ref="B286:C286"/>
    <mergeCell ref="E280:N284"/>
    <mergeCell ref="K272:K273"/>
    <mergeCell ref="B275:C275"/>
    <mergeCell ref="B276:C276"/>
    <mergeCell ref="M275:M277"/>
    <mergeCell ref="M260:M261"/>
    <mergeCell ref="M272:M273"/>
    <mergeCell ref="B250:C250"/>
    <mergeCell ref="B251:C251"/>
    <mergeCell ref="B252:C252"/>
    <mergeCell ref="A242:D242"/>
    <mergeCell ref="K247:K248"/>
    <mergeCell ref="B263:C263"/>
    <mergeCell ref="B248:C248"/>
    <mergeCell ref="B261:C261"/>
    <mergeCell ref="B273:C273"/>
    <mergeCell ref="E267:N271"/>
    <mergeCell ref="E255:N259"/>
    <mergeCell ref="M247:M248"/>
    <mergeCell ref="G216:I216"/>
    <mergeCell ref="A223:G223"/>
    <mergeCell ref="G227:I227"/>
    <mergeCell ref="A234:G234"/>
    <mergeCell ref="A247:G247"/>
    <mergeCell ref="B167:C167"/>
    <mergeCell ref="G168:I168"/>
    <mergeCell ref="A175:G175"/>
    <mergeCell ref="A188:G188"/>
    <mergeCell ref="G192:I192"/>
    <mergeCell ref="A199:G199"/>
    <mergeCell ref="E242:N246"/>
    <mergeCell ref="E229:N233"/>
    <mergeCell ref="E218:N222"/>
    <mergeCell ref="N237:N238"/>
    <mergeCell ref="M175:M176"/>
    <mergeCell ref="M188:M189"/>
    <mergeCell ref="M199:M200"/>
    <mergeCell ref="M210:M211"/>
    <mergeCell ref="M223:M224"/>
    <mergeCell ref="M234:M235"/>
    <mergeCell ref="K162:K163"/>
    <mergeCell ref="M162:M163"/>
    <mergeCell ref="B165:C165"/>
    <mergeCell ref="A150:G150"/>
    <mergeCell ref="K150:K152"/>
    <mergeCell ref="A143:E143"/>
    <mergeCell ref="L150:L152"/>
    <mergeCell ref="M150:M152"/>
    <mergeCell ref="A210:G210"/>
    <mergeCell ref="E205:N209"/>
    <mergeCell ref="E194:N198"/>
    <mergeCell ref="E183:N187"/>
    <mergeCell ref="E170:N174"/>
    <mergeCell ref="E157:N161"/>
    <mergeCell ref="B191:C191"/>
    <mergeCell ref="M109:M110"/>
    <mergeCell ref="N109:N110"/>
    <mergeCell ref="N150:N152"/>
    <mergeCell ref="B128:C128"/>
    <mergeCell ref="B129:C129"/>
    <mergeCell ref="A137:G137"/>
    <mergeCell ref="K137:K138"/>
    <mergeCell ref="M137:M138"/>
    <mergeCell ref="N137:N138"/>
    <mergeCell ref="A123:G123"/>
    <mergeCell ref="K123:K124"/>
    <mergeCell ref="M123:M124"/>
    <mergeCell ref="N123:N124"/>
    <mergeCell ref="B126:C126"/>
    <mergeCell ref="B127:C127"/>
    <mergeCell ref="M140:M142"/>
    <mergeCell ref="E145:N149"/>
    <mergeCell ref="E132:N136"/>
    <mergeCell ref="E118:N122"/>
    <mergeCell ref="K71:K72"/>
    <mergeCell ref="M71:M72"/>
    <mergeCell ref="K83:K84"/>
    <mergeCell ref="M83:M84"/>
    <mergeCell ref="K25:K26"/>
    <mergeCell ref="M25:M26"/>
    <mergeCell ref="N96:N97"/>
    <mergeCell ref="B99:C99"/>
    <mergeCell ref="B100:C100"/>
    <mergeCell ref="E91:N95"/>
    <mergeCell ref="E78:N82"/>
    <mergeCell ref="E66:N70"/>
    <mergeCell ref="E55:N59"/>
    <mergeCell ref="E44:N48"/>
    <mergeCell ref="E33:N37"/>
    <mergeCell ref="M86:M88"/>
    <mergeCell ref="M74:M75"/>
    <mergeCell ref="M28:M30"/>
    <mergeCell ref="A96:G96"/>
    <mergeCell ref="K96:K97"/>
    <mergeCell ref="M96:M97"/>
    <mergeCell ref="A71:G71"/>
    <mergeCell ref="A1:N1"/>
    <mergeCell ref="A2:N2"/>
    <mergeCell ref="A3:N3"/>
    <mergeCell ref="A4:N7"/>
    <mergeCell ref="B16:C16"/>
    <mergeCell ref="M13:M14"/>
    <mergeCell ref="N13:N14"/>
    <mergeCell ref="I16:I17"/>
    <mergeCell ref="N83:N84"/>
    <mergeCell ref="A83:G83"/>
    <mergeCell ref="K60:K61"/>
    <mergeCell ref="M60:M61"/>
    <mergeCell ref="N60:N61"/>
    <mergeCell ref="A60:G60"/>
    <mergeCell ref="B63:C63"/>
    <mergeCell ref="B41:C41"/>
    <mergeCell ref="K38:K39"/>
    <mergeCell ref="M38:M39"/>
    <mergeCell ref="N38:N39"/>
    <mergeCell ref="A38:G38"/>
    <mergeCell ref="K49:K50"/>
    <mergeCell ref="M49:M50"/>
    <mergeCell ref="N49:N50"/>
    <mergeCell ref="A49:G49"/>
    <mergeCell ref="M376:M381"/>
    <mergeCell ref="I376:I381"/>
    <mergeCell ref="M364:M365"/>
    <mergeCell ref="I28:I30"/>
    <mergeCell ref="I86:I88"/>
    <mergeCell ref="I74:I75"/>
    <mergeCell ref="B14:C14"/>
    <mergeCell ref="B26:C26"/>
    <mergeCell ref="B39:C39"/>
    <mergeCell ref="B50:C50"/>
    <mergeCell ref="B61:C61"/>
    <mergeCell ref="B72:C72"/>
    <mergeCell ref="B84:C84"/>
    <mergeCell ref="B97:C97"/>
    <mergeCell ref="B110:C110"/>
    <mergeCell ref="B124:C124"/>
    <mergeCell ref="B138:C138"/>
    <mergeCell ref="B151:C151"/>
    <mergeCell ref="B163:C163"/>
    <mergeCell ref="B176:C176"/>
    <mergeCell ref="B189:C189"/>
    <mergeCell ref="B200:C200"/>
    <mergeCell ref="B211:C211"/>
    <mergeCell ref="B235:C235"/>
    <mergeCell ref="B374:C374"/>
    <mergeCell ref="I99:I101"/>
    <mergeCell ref="B101:C101"/>
    <mergeCell ref="M99:M101"/>
    <mergeCell ref="I112:I115"/>
    <mergeCell ref="I140:I142"/>
    <mergeCell ref="B153:C153"/>
    <mergeCell ref="B154:C154"/>
    <mergeCell ref="I153:I154"/>
    <mergeCell ref="M165:M167"/>
    <mergeCell ref="I178:I180"/>
    <mergeCell ref="M178:M180"/>
    <mergeCell ref="M237:M238"/>
    <mergeCell ref="B115:C115"/>
    <mergeCell ref="B114:C114"/>
    <mergeCell ref="B113:C113"/>
    <mergeCell ref="B112:C112"/>
    <mergeCell ref="M112:M115"/>
    <mergeCell ref="G116:H116"/>
    <mergeCell ref="M153:M154"/>
    <mergeCell ref="A162:G162"/>
    <mergeCell ref="E104:N108"/>
    <mergeCell ref="A109:G109"/>
    <mergeCell ref="K109:K110"/>
    <mergeCell ref="E20:N24"/>
    <mergeCell ref="E8:N12"/>
    <mergeCell ref="N25:N26"/>
    <mergeCell ref="A25:G25"/>
    <mergeCell ref="B17:C17"/>
    <mergeCell ref="A18:E18"/>
    <mergeCell ref="A13:G13"/>
    <mergeCell ref="K13:K14"/>
    <mergeCell ref="L13:L14"/>
    <mergeCell ref="M16:M17"/>
  </mergeCells>
  <conditionalFormatting sqref="N18">
    <cfRule type="cellIs" dxfId="91" priority="88" operator="equal">
      <formula>"NO CUMPLE"</formula>
    </cfRule>
    <cfRule type="cellIs" dxfId="90" priority="89" operator="equal">
      <formula>"CUMPLE"</formula>
    </cfRule>
    <cfRule type="cellIs" dxfId="89" priority="90" operator="equal">
      <formula>"""CUMPLE"""</formula>
    </cfRule>
  </conditionalFormatting>
  <conditionalFormatting sqref="N31">
    <cfRule type="cellIs" dxfId="88" priority="85" operator="equal">
      <formula>"NO CUMPLE"</formula>
    </cfRule>
    <cfRule type="cellIs" dxfId="87" priority="86" operator="equal">
      <formula>"CUMPLE"</formula>
    </cfRule>
    <cfRule type="cellIs" dxfId="86" priority="87" operator="equal">
      <formula>"""CUMPLE"""</formula>
    </cfRule>
  </conditionalFormatting>
  <conditionalFormatting sqref="N42">
    <cfRule type="cellIs" dxfId="85" priority="82" operator="equal">
      <formula>"NO CUMPLE"</formula>
    </cfRule>
    <cfRule type="cellIs" dxfId="84" priority="83" operator="equal">
      <formula>"CUMPLE"</formula>
    </cfRule>
    <cfRule type="cellIs" dxfId="83" priority="84" operator="equal">
      <formula>"""CUMPLE"""</formula>
    </cfRule>
  </conditionalFormatting>
  <conditionalFormatting sqref="N53">
    <cfRule type="cellIs" dxfId="82" priority="79" operator="equal">
      <formula>"NO CUMPLE"</formula>
    </cfRule>
    <cfRule type="cellIs" dxfId="81" priority="80" operator="equal">
      <formula>"CUMPLE"</formula>
    </cfRule>
    <cfRule type="cellIs" dxfId="80" priority="81" operator="equal">
      <formula>"""CUMPLE"""</formula>
    </cfRule>
  </conditionalFormatting>
  <conditionalFormatting sqref="N64">
    <cfRule type="cellIs" dxfId="79" priority="76" operator="equal">
      <formula>"NO CUMPLE"</formula>
    </cfRule>
    <cfRule type="cellIs" dxfId="78" priority="77" operator="equal">
      <formula>"CUMPLE"</formula>
    </cfRule>
    <cfRule type="cellIs" dxfId="77" priority="78" operator="equal">
      <formula>"""CUMPLE"""</formula>
    </cfRule>
  </conditionalFormatting>
  <conditionalFormatting sqref="N76">
    <cfRule type="cellIs" dxfId="76" priority="73" operator="equal">
      <formula>"NO CUMPLE"</formula>
    </cfRule>
    <cfRule type="cellIs" dxfId="75" priority="74" operator="equal">
      <formula>"CUMPLE"</formula>
    </cfRule>
    <cfRule type="cellIs" dxfId="74" priority="75" operator="equal">
      <formula>"""CUMPLE"""</formula>
    </cfRule>
  </conditionalFormatting>
  <conditionalFormatting sqref="N89">
    <cfRule type="cellIs" dxfId="73" priority="70" operator="equal">
      <formula>"NO CUMPLE"</formula>
    </cfRule>
    <cfRule type="cellIs" dxfId="72" priority="71" operator="equal">
      <formula>"CUMPLE"</formula>
    </cfRule>
    <cfRule type="cellIs" dxfId="71" priority="72" operator="equal">
      <formula>"""CUMPLE"""</formula>
    </cfRule>
  </conditionalFormatting>
  <conditionalFormatting sqref="N102">
    <cfRule type="cellIs" dxfId="70" priority="67" operator="equal">
      <formula>"NO CUMPLE"</formula>
    </cfRule>
    <cfRule type="cellIs" dxfId="69" priority="68" operator="equal">
      <formula>"CUMPLE"</formula>
    </cfRule>
    <cfRule type="cellIs" dxfId="68" priority="69" operator="equal">
      <formula>"""CUMPLE"""</formula>
    </cfRule>
  </conditionalFormatting>
  <conditionalFormatting sqref="N116">
    <cfRule type="cellIs" dxfId="67" priority="64" operator="equal">
      <formula>"NO CUMPLE"</formula>
    </cfRule>
    <cfRule type="cellIs" dxfId="66" priority="65" operator="equal">
      <formula>"CUMPLE"</formula>
    </cfRule>
    <cfRule type="cellIs" dxfId="65" priority="66" operator="equal">
      <formula>"""CUMPLE"""</formula>
    </cfRule>
  </conditionalFormatting>
  <conditionalFormatting sqref="N130">
    <cfRule type="cellIs" dxfId="64" priority="61" operator="equal">
      <formula>"NO CUMPLE"</formula>
    </cfRule>
    <cfRule type="cellIs" dxfId="63" priority="62" operator="equal">
      <formula>"CUMPLE"</formula>
    </cfRule>
    <cfRule type="cellIs" dxfId="62" priority="63" operator="equal">
      <formula>"""CUMPLE"""</formula>
    </cfRule>
  </conditionalFormatting>
  <conditionalFormatting sqref="N143">
    <cfRule type="cellIs" dxfId="61" priority="58" operator="equal">
      <formula>"NO CUMPLE"</formula>
    </cfRule>
    <cfRule type="cellIs" dxfId="60" priority="59" operator="equal">
      <formula>"CUMPLE"</formula>
    </cfRule>
    <cfRule type="cellIs" dxfId="59" priority="60" operator="equal">
      <formula>"""CUMPLE"""</formula>
    </cfRule>
  </conditionalFormatting>
  <conditionalFormatting sqref="N155">
    <cfRule type="cellIs" dxfId="58" priority="55" operator="equal">
      <formula>"NO CUMPLE"</formula>
    </cfRule>
    <cfRule type="cellIs" dxfId="57" priority="56" operator="equal">
      <formula>"CUMPLE"</formula>
    </cfRule>
    <cfRule type="cellIs" dxfId="56" priority="57" operator="equal">
      <formula>"""CUMPLE"""</formula>
    </cfRule>
  </conditionalFormatting>
  <conditionalFormatting sqref="N168">
    <cfRule type="cellIs" dxfId="55" priority="52" operator="equal">
      <formula>"NO CUMPLE"</formula>
    </cfRule>
    <cfRule type="cellIs" dxfId="54" priority="53" operator="equal">
      <formula>"CUMPLE"</formula>
    </cfRule>
    <cfRule type="cellIs" dxfId="53" priority="54" operator="equal">
      <formula>"""CUMPLE"""</formula>
    </cfRule>
  </conditionalFormatting>
  <conditionalFormatting sqref="N181">
    <cfRule type="cellIs" dxfId="52" priority="49" operator="equal">
      <formula>"NO CUMPLE"</formula>
    </cfRule>
    <cfRule type="cellIs" dxfId="51" priority="50" operator="equal">
      <formula>"CUMPLE"</formula>
    </cfRule>
    <cfRule type="cellIs" dxfId="50" priority="51" operator="equal">
      <formula>"""CUMPLE"""</formula>
    </cfRule>
  </conditionalFormatting>
  <conditionalFormatting sqref="N192">
    <cfRule type="cellIs" dxfId="49" priority="46" operator="equal">
      <formula>"NO CUMPLE"</formula>
    </cfRule>
    <cfRule type="cellIs" dxfId="48" priority="47" operator="equal">
      <formula>"CUMPLE"</formula>
    </cfRule>
    <cfRule type="cellIs" dxfId="47" priority="48" operator="equal">
      <formula>"""CUMPLE"""</formula>
    </cfRule>
  </conditionalFormatting>
  <conditionalFormatting sqref="N203">
    <cfRule type="cellIs" dxfId="46" priority="43" operator="equal">
      <formula>"NO CUMPLE"</formula>
    </cfRule>
    <cfRule type="cellIs" dxfId="45" priority="44" operator="equal">
      <formula>"CUMPLE"</formula>
    </cfRule>
    <cfRule type="cellIs" dxfId="44" priority="45" operator="equal">
      <formula>"""CUMPLE"""</formula>
    </cfRule>
  </conditionalFormatting>
  <conditionalFormatting sqref="N216">
    <cfRule type="cellIs" dxfId="43" priority="40" operator="equal">
      <formula>"NO CUMPLE"</formula>
    </cfRule>
    <cfRule type="cellIs" dxfId="42" priority="41" operator="equal">
      <formula>"CUMPLE"</formula>
    </cfRule>
    <cfRule type="cellIs" dxfId="41" priority="42" operator="equal">
      <formula>"""CUMPLE"""</formula>
    </cfRule>
  </conditionalFormatting>
  <conditionalFormatting sqref="N227">
    <cfRule type="cellIs" dxfId="40" priority="37" operator="equal">
      <formula>"NO CUMPLE"</formula>
    </cfRule>
    <cfRule type="cellIs" dxfId="39" priority="38" operator="equal">
      <formula>"CUMPLE"</formula>
    </cfRule>
    <cfRule type="cellIs" dxfId="38" priority="39" operator="equal">
      <formula>"""CUMPLE"""</formula>
    </cfRule>
  </conditionalFormatting>
  <conditionalFormatting sqref="N240">
    <cfRule type="cellIs" dxfId="37" priority="34" operator="equal">
      <formula>"NO CUMPLE"</formula>
    </cfRule>
    <cfRule type="cellIs" dxfId="36" priority="35" operator="equal">
      <formula>"CUMPLE"</formula>
    </cfRule>
    <cfRule type="cellIs" dxfId="35" priority="36" operator="equal">
      <formula>"""CUMPLE"""</formula>
    </cfRule>
  </conditionalFormatting>
  <conditionalFormatting sqref="N253">
    <cfRule type="cellIs" dxfId="34" priority="31" operator="equal">
      <formula>"NO CUMPLE"</formula>
    </cfRule>
    <cfRule type="cellIs" dxfId="33" priority="32" operator="equal">
      <formula>"CUMPLE"</formula>
    </cfRule>
    <cfRule type="cellIs" dxfId="32" priority="33" operator="equal">
      <formula>"""CUMPLE"""</formula>
    </cfRule>
  </conditionalFormatting>
  <conditionalFormatting sqref="N265">
    <cfRule type="cellIs" dxfId="31" priority="28" operator="equal">
      <formula>"NO CUMPLE"</formula>
    </cfRule>
    <cfRule type="cellIs" dxfId="30" priority="29" operator="equal">
      <formula>"CUMPLE"</formula>
    </cfRule>
    <cfRule type="cellIs" dxfId="29" priority="30" operator="equal">
      <formula>"""CUMPLE"""</formula>
    </cfRule>
  </conditionalFormatting>
  <conditionalFormatting sqref="N278">
    <cfRule type="cellIs" dxfId="28" priority="25" operator="equal">
      <formula>"NO CUMPLE"</formula>
    </cfRule>
    <cfRule type="cellIs" dxfId="27" priority="26" operator="equal">
      <formula>"CUMPLE"</formula>
    </cfRule>
    <cfRule type="cellIs" dxfId="26" priority="27" operator="equal">
      <formula>"""CUMPLE"""</formula>
    </cfRule>
  </conditionalFormatting>
  <conditionalFormatting sqref="N292">
    <cfRule type="cellIs" dxfId="25" priority="22" operator="equal">
      <formula>"NO CUMPLE"</formula>
    </cfRule>
    <cfRule type="cellIs" dxfId="24" priority="23" operator="equal">
      <formula>"CUMPLE"</formula>
    </cfRule>
    <cfRule type="cellIs" dxfId="23" priority="24" operator="equal">
      <formula>"""CUMPLE"""</formula>
    </cfRule>
  </conditionalFormatting>
  <conditionalFormatting sqref="N304">
    <cfRule type="cellIs" dxfId="22" priority="19" operator="equal">
      <formula>"NO CUMPLE"</formula>
    </cfRule>
    <cfRule type="cellIs" dxfId="21" priority="20" operator="equal">
      <formula>"CUMPLE"</formula>
    </cfRule>
    <cfRule type="cellIs" dxfId="20" priority="21" operator="equal">
      <formula>"""CUMPLE"""</formula>
    </cfRule>
  </conditionalFormatting>
  <conditionalFormatting sqref="N318">
    <cfRule type="cellIs" dxfId="19" priority="16" operator="equal">
      <formula>"NO CUMPLE"</formula>
    </cfRule>
    <cfRule type="cellIs" dxfId="18" priority="17" operator="equal">
      <formula>"CUMPLE"</formula>
    </cfRule>
    <cfRule type="cellIs" dxfId="17" priority="18" operator="equal">
      <formula>"""CUMPLE"""</formula>
    </cfRule>
  </conditionalFormatting>
  <conditionalFormatting sqref="N330">
    <cfRule type="cellIs" dxfId="16" priority="13" operator="equal">
      <formula>"NO CUMPLE"</formula>
    </cfRule>
    <cfRule type="cellIs" dxfId="15" priority="14" operator="equal">
      <formula>"CUMPLE"</formula>
    </cfRule>
    <cfRule type="cellIs" dxfId="14" priority="15" operator="equal">
      <formula>"""CUMPLE"""</formula>
    </cfRule>
  </conditionalFormatting>
  <conditionalFormatting sqref="N341">
    <cfRule type="cellIs" dxfId="13" priority="10" operator="equal">
      <formula>"NO CUMPLE"</formula>
    </cfRule>
    <cfRule type="cellIs" dxfId="12" priority="11" operator="equal">
      <formula>"CUMPLE"</formula>
    </cfRule>
    <cfRule type="cellIs" dxfId="11" priority="12" operator="equal">
      <formula>"""CUMPLE"""</formula>
    </cfRule>
  </conditionalFormatting>
  <conditionalFormatting sqref="N354">
    <cfRule type="cellIs" dxfId="10" priority="7" operator="equal">
      <formula>"NO CUMPLE"</formula>
    </cfRule>
    <cfRule type="cellIs" dxfId="9" priority="8" operator="equal">
      <formula>"CUMPLE"</formula>
    </cfRule>
    <cfRule type="cellIs" dxfId="8" priority="9" operator="equal">
      <formula>"""CUMPLE"""</formula>
    </cfRule>
  </conditionalFormatting>
  <conditionalFormatting sqref="N366">
    <cfRule type="cellIs" dxfId="7" priority="4" operator="equal">
      <formula>"NO CUMPLE"</formula>
    </cfRule>
    <cfRule type="cellIs" dxfId="6" priority="5" operator="equal">
      <formula>"CUMPLE"</formula>
    </cfRule>
    <cfRule type="cellIs" dxfId="5" priority="6" operator="equal">
      <formula>"""CUMPLE"""</formula>
    </cfRule>
  </conditionalFormatting>
  <conditionalFormatting sqref="N382">
    <cfRule type="cellIs" dxfId="4" priority="1" operator="equal">
      <formula>"NO CUMPLE"</formula>
    </cfRule>
    <cfRule type="cellIs" dxfId="3" priority="2" operator="equal">
      <formula>"CUMPLE"</formula>
    </cfRule>
    <cfRule type="cellIs" dxfId="2" priority="3" operator="equal">
      <formula>"""CUMPLE"""</formula>
    </cfRule>
  </conditionalFormatting>
  <dataValidations count="1">
    <dataValidation type="list" allowBlank="1" showInputMessage="1" showErrorMessage="1" sqref="K263:M264 K250:L252" xr:uid="{07155212-51F0-5248-B1A9-7F4F5EFB693A}">
      <formula1>$P$3:$P$4</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7"/>
  <dimension ref="A1:N40"/>
  <sheetViews>
    <sheetView zoomScale="70" zoomScaleNormal="70" workbookViewId="0">
      <selection activeCell="H29" sqref="H29"/>
    </sheetView>
  </sheetViews>
  <sheetFormatPr baseColWidth="10" defaultColWidth="11.44140625" defaultRowHeight="14.4"/>
  <cols>
    <col min="2" max="2" width="60.44140625" customWidth="1"/>
    <col min="3" max="8" width="29.109375" customWidth="1"/>
    <col min="9" max="9" width="29.33203125" bestFit="1" customWidth="1"/>
    <col min="10" max="10" width="15.5546875" bestFit="1" customWidth="1"/>
    <col min="11" max="11" width="28.5546875" bestFit="1" customWidth="1"/>
    <col min="12" max="12" width="28.88671875" bestFit="1" customWidth="1"/>
    <col min="13" max="13" width="29.109375" customWidth="1"/>
    <col min="14" max="14" width="32.5546875" customWidth="1"/>
  </cols>
  <sheetData>
    <row r="1" spans="1:14">
      <c r="A1" s="731" t="s">
        <v>365</v>
      </c>
      <c r="B1" s="732"/>
      <c r="C1" s="732"/>
      <c r="D1" s="732"/>
      <c r="E1" s="732"/>
      <c r="F1" s="732"/>
      <c r="G1" s="732"/>
      <c r="H1" s="732"/>
      <c r="I1" s="732"/>
      <c r="J1" s="732"/>
      <c r="K1" s="732"/>
      <c r="L1" s="732"/>
      <c r="M1" s="733"/>
    </row>
    <row r="2" spans="1:14" ht="15" thickBot="1">
      <c r="A2" s="725" t="s">
        <v>37</v>
      </c>
      <c r="B2" s="726"/>
      <c r="C2" s="726"/>
      <c r="D2" s="726"/>
      <c r="E2" s="726"/>
      <c r="F2" s="726"/>
      <c r="G2" s="726"/>
      <c r="H2" s="726"/>
      <c r="I2" s="726"/>
      <c r="J2" s="726"/>
      <c r="K2" s="726"/>
      <c r="L2" s="726"/>
      <c r="M2" s="727"/>
    </row>
    <row r="3" spans="1:14">
      <c r="A3" s="731" t="s">
        <v>366</v>
      </c>
      <c r="B3" s="732"/>
      <c r="C3" s="732"/>
      <c r="D3" s="732"/>
      <c r="E3" s="732"/>
      <c r="F3" s="732"/>
      <c r="G3" s="732"/>
      <c r="H3" s="732"/>
      <c r="I3" s="732"/>
      <c r="J3" s="732"/>
      <c r="K3" s="732"/>
      <c r="L3" s="732"/>
      <c r="M3" s="733"/>
    </row>
    <row r="4" spans="1:14">
      <c r="A4" s="725"/>
      <c r="B4" s="816"/>
      <c r="C4" s="816"/>
      <c r="D4" s="816"/>
      <c r="E4" s="816"/>
      <c r="F4" s="816"/>
      <c r="G4" s="816"/>
      <c r="H4" s="816"/>
      <c r="I4" s="816"/>
      <c r="J4" s="816"/>
      <c r="K4" s="816"/>
      <c r="L4" s="816"/>
      <c r="M4" s="727"/>
    </row>
    <row r="5" spans="1:14" ht="15" thickBot="1">
      <c r="A5" s="728"/>
      <c r="B5" s="729"/>
      <c r="C5" s="729"/>
      <c r="D5" s="729"/>
      <c r="E5" s="729"/>
      <c r="F5" s="729"/>
      <c r="G5" s="729"/>
      <c r="H5" s="729"/>
      <c r="I5" s="729"/>
      <c r="J5" s="729"/>
      <c r="K5" s="729"/>
      <c r="L5" s="729"/>
      <c r="M5" s="730"/>
    </row>
    <row r="6" spans="1:14" ht="15" thickBot="1">
      <c r="A6" s="76"/>
      <c r="B6" s="112"/>
      <c r="C6" s="39"/>
      <c r="D6" s="39"/>
      <c r="E6" s="39"/>
      <c r="F6" s="37"/>
      <c r="G6" s="37"/>
      <c r="H6" s="37"/>
      <c r="I6" s="37"/>
      <c r="J6" s="37"/>
      <c r="K6" s="37"/>
      <c r="L6" s="37"/>
      <c r="M6" s="38"/>
    </row>
    <row r="7" spans="1:14" ht="152.4" thickBot="1">
      <c r="A7" s="808" t="s">
        <v>367</v>
      </c>
      <c r="B7" s="809"/>
      <c r="C7" s="810" t="s">
        <v>368</v>
      </c>
      <c r="D7" s="811" t="s">
        <v>369</v>
      </c>
      <c r="E7" s="811" t="s">
        <v>370</v>
      </c>
      <c r="F7" s="811" t="s">
        <v>371</v>
      </c>
      <c r="G7" s="812" t="s">
        <v>372</v>
      </c>
      <c r="H7" s="812" t="s">
        <v>373</v>
      </c>
      <c r="I7" s="812" t="s">
        <v>374</v>
      </c>
      <c r="J7" s="812" t="s">
        <v>375</v>
      </c>
      <c r="K7" s="813" t="s">
        <v>376</v>
      </c>
      <c r="L7" s="813" t="s">
        <v>377</v>
      </c>
      <c r="M7" s="814" t="s">
        <v>378</v>
      </c>
      <c r="N7" s="815" t="s">
        <v>41</v>
      </c>
    </row>
    <row r="8" spans="1:14">
      <c r="A8" s="803">
        <v>1</v>
      </c>
      <c r="B8" s="804" t="str">
        <f>+'LISTA DE OFERENTES'!B6</f>
        <v>GEAGOR SAS BIC</v>
      </c>
      <c r="C8" s="805">
        <f>+'RESUMEN OFERTA ECONO'!E10</f>
        <v>56.5</v>
      </c>
      <c r="D8" s="806">
        <v>5</v>
      </c>
      <c r="E8" s="806">
        <v>5</v>
      </c>
      <c r="F8" s="806">
        <v>1</v>
      </c>
      <c r="G8" s="806">
        <v>20</v>
      </c>
      <c r="H8" s="806">
        <v>1</v>
      </c>
      <c r="I8" s="807">
        <v>0.25</v>
      </c>
      <c r="J8" s="807">
        <v>0.25</v>
      </c>
      <c r="K8" s="807">
        <v>0</v>
      </c>
      <c r="L8" s="807">
        <v>0</v>
      </c>
      <c r="M8" s="805">
        <f>+SUM(C8:J8)-K8-L8</f>
        <v>89</v>
      </c>
      <c r="N8" s="796"/>
    </row>
    <row r="9" spans="1:14">
      <c r="A9" s="786">
        <v>2</v>
      </c>
      <c r="B9" s="97" t="str">
        <f>+'LISTA DE OFERENTES'!B7</f>
        <v>CONSORCIO ESPACIO VERDE</v>
      </c>
      <c r="C9" s="557">
        <f>+'RESUMEN OFERTA ECONO'!E11</f>
        <v>66.2</v>
      </c>
      <c r="D9" s="558">
        <v>5</v>
      </c>
      <c r="E9" s="558">
        <v>5</v>
      </c>
      <c r="F9" s="558">
        <v>1</v>
      </c>
      <c r="G9" s="558">
        <v>20</v>
      </c>
      <c r="H9" s="558">
        <v>1</v>
      </c>
      <c r="I9" s="98">
        <v>0.25</v>
      </c>
      <c r="J9" s="98">
        <v>0.25</v>
      </c>
      <c r="K9" s="98">
        <v>0</v>
      </c>
      <c r="L9" s="98">
        <v>0</v>
      </c>
      <c r="M9" s="557">
        <f t="shared" ref="M9:M37" si="0">+SUM(C9:J9)-K9-L9</f>
        <v>98.7</v>
      </c>
      <c r="N9" s="787"/>
    </row>
    <row r="10" spans="1:14">
      <c r="A10" s="786">
        <v>3</v>
      </c>
      <c r="B10" s="97" t="str">
        <f>+'LISTA DE OFERENTES'!B8</f>
        <v>CONSORCIO HAYUELOS</v>
      </c>
      <c r="C10" s="557">
        <f>+'RESUMEN OFERTA ECONO'!E12</f>
        <v>44.3</v>
      </c>
      <c r="D10" s="558">
        <v>5</v>
      </c>
      <c r="E10" s="558">
        <v>5</v>
      </c>
      <c r="F10" s="558">
        <v>1</v>
      </c>
      <c r="G10" s="558">
        <v>20</v>
      </c>
      <c r="H10" s="558">
        <v>1</v>
      </c>
      <c r="I10" s="558">
        <v>0.25</v>
      </c>
      <c r="J10" s="558">
        <v>0.25</v>
      </c>
      <c r="K10" s="98">
        <v>0</v>
      </c>
      <c r="L10" s="98">
        <v>0</v>
      </c>
      <c r="M10" s="557">
        <f t="shared" si="0"/>
        <v>76.8</v>
      </c>
      <c r="N10" s="787"/>
    </row>
    <row r="11" spans="1:14">
      <c r="A11" s="786">
        <v>4</v>
      </c>
      <c r="B11" s="97" t="str">
        <f>+'LISTA DE OFERENTES'!B9</f>
        <v>EQUILATERO Y ARQUITECTURA E INGENIERIA SAS</v>
      </c>
      <c r="C11" s="557">
        <f>+'RESUMEN OFERTA ECONO'!E13</f>
        <v>47</v>
      </c>
      <c r="D11" s="558">
        <v>5</v>
      </c>
      <c r="E11" s="558">
        <v>5</v>
      </c>
      <c r="F11" s="558">
        <v>1</v>
      </c>
      <c r="G11" s="558">
        <v>20</v>
      </c>
      <c r="H11" s="558">
        <v>1</v>
      </c>
      <c r="I11" s="558">
        <v>0.25</v>
      </c>
      <c r="J11" s="558">
        <v>0.25</v>
      </c>
      <c r="K11" s="98">
        <v>0</v>
      </c>
      <c r="L11" s="98">
        <v>0</v>
      </c>
      <c r="M11" s="557">
        <f t="shared" si="0"/>
        <v>79.5</v>
      </c>
      <c r="N11" s="788"/>
    </row>
    <row r="12" spans="1:14">
      <c r="A12" s="786">
        <v>5</v>
      </c>
      <c r="B12" s="97" t="str">
        <f>+'LISTA DE OFERENTES'!B10</f>
        <v>BRAIN INGENIERÍA VIAL S.A.S</v>
      </c>
      <c r="C12" s="557">
        <f>+'RESUMEN OFERTA ECONO'!E14</f>
        <v>43.3</v>
      </c>
      <c r="D12" s="558">
        <v>5</v>
      </c>
      <c r="E12" s="558">
        <v>5</v>
      </c>
      <c r="F12" s="558">
        <v>1</v>
      </c>
      <c r="G12" s="558">
        <v>20</v>
      </c>
      <c r="H12" s="558">
        <v>1</v>
      </c>
      <c r="I12" s="558">
        <v>0.25</v>
      </c>
      <c r="J12" s="558">
        <v>0.25</v>
      </c>
      <c r="K12" s="98">
        <v>0</v>
      </c>
      <c r="L12" s="98">
        <v>0</v>
      </c>
      <c r="M12" s="557">
        <f t="shared" si="0"/>
        <v>75.8</v>
      </c>
      <c r="N12" s="787"/>
    </row>
    <row r="13" spans="1:14">
      <c r="A13" s="786">
        <v>6</v>
      </c>
      <c r="B13" s="97" t="str">
        <f>+'LISTA DE OFERENTES'!B11</f>
        <v>LITORAL CONSULTING SAS</v>
      </c>
      <c r="C13" s="557">
        <f>+'RESUMEN OFERTA ECONO'!E15</f>
        <v>43.1</v>
      </c>
      <c r="D13" s="558">
        <v>5</v>
      </c>
      <c r="E13" s="558">
        <v>5</v>
      </c>
      <c r="F13" s="558">
        <v>1</v>
      </c>
      <c r="G13" s="558">
        <v>20</v>
      </c>
      <c r="H13" s="558">
        <v>1</v>
      </c>
      <c r="I13" s="558">
        <v>0.25</v>
      </c>
      <c r="J13" s="558">
        <v>0.25</v>
      </c>
      <c r="K13" s="98">
        <v>0</v>
      </c>
      <c r="L13" s="98">
        <v>0</v>
      </c>
      <c r="M13" s="557">
        <f t="shared" si="0"/>
        <v>75.599999999999994</v>
      </c>
      <c r="N13" s="789"/>
    </row>
    <row r="14" spans="1:14">
      <c r="A14" s="786">
        <v>7</v>
      </c>
      <c r="B14" s="97" t="str">
        <f>+'LISTA DE OFERENTES'!B12</f>
        <v>CONSORCIO HUPK PARQUES FONTIBON</v>
      </c>
      <c r="C14" s="557">
        <f>+'RESUMEN OFERTA ECONO'!E16</f>
        <v>38.200000000000003</v>
      </c>
      <c r="D14" s="558">
        <v>5</v>
      </c>
      <c r="E14" s="558">
        <v>5</v>
      </c>
      <c r="F14" s="558">
        <v>1</v>
      </c>
      <c r="G14" s="558">
        <v>20</v>
      </c>
      <c r="H14" s="558">
        <v>1</v>
      </c>
      <c r="I14" s="558">
        <v>0.25</v>
      </c>
      <c r="J14" s="558">
        <v>0.25</v>
      </c>
      <c r="K14" s="98">
        <v>0</v>
      </c>
      <c r="L14" s="98">
        <v>0</v>
      </c>
      <c r="M14" s="557">
        <f t="shared" si="0"/>
        <v>70.7</v>
      </c>
      <c r="N14" s="790"/>
    </row>
    <row r="15" spans="1:14">
      <c r="A15" s="786">
        <v>8</v>
      </c>
      <c r="B15" s="97" t="str">
        <f>+'LISTA DE OFERENTES'!B13</f>
        <v>UMBRELLA INTERNATIONAL S.A.S</v>
      </c>
      <c r="C15" s="557">
        <f>+'RESUMEN OFERTA ECONO'!E17</f>
        <v>39.5</v>
      </c>
      <c r="D15" s="558">
        <v>5</v>
      </c>
      <c r="E15" s="558">
        <v>5</v>
      </c>
      <c r="F15" s="558">
        <v>1</v>
      </c>
      <c r="G15" s="558">
        <v>20</v>
      </c>
      <c r="H15" s="558">
        <v>1</v>
      </c>
      <c r="I15" s="558">
        <v>0.25</v>
      </c>
      <c r="J15" s="558">
        <v>0.25</v>
      </c>
      <c r="K15" s="98">
        <v>0</v>
      </c>
      <c r="L15" s="98">
        <v>0</v>
      </c>
      <c r="M15" s="557">
        <f t="shared" si="0"/>
        <v>72</v>
      </c>
      <c r="N15" s="787"/>
    </row>
    <row r="16" spans="1:14">
      <c r="A16" s="786">
        <v>9</v>
      </c>
      <c r="B16" s="97" t="str">
        <f>+'LISTA DE OFERENTES'!B14</f>
        <v>R&amp;M CONSTRUCCIONES E INTERVENTORÍAS SAS</v>
      </c>
      <c r="C16" s="557">
        <f>+'RESUMEN OFERTA ECONO'!E18</f>
        <v>57.4</v>
      </c>
      <c r="D16" s="558">
        <v>5</v>
      </c>
      <c r="E16" s="558">
        <v>5</v>
      </c>
      <c r="F16" s="558">
        <v>1</v>
      </c>
      <c r="G16" s="558">
        <v>20</v>
      </c>
      <c r="H16" s="558">
        <v>1</v>
      </c>
      <c r="I16" s="558">
        <v>0.25</v>
      </c>
      <c r="J16" s="558">
        <v>0.25</v>
      </c>
      <c r="K16" s="98">
        <v>0</v>
      </c>
      <c r="L16" s="98">
        <v>0</v>
      </c>
      <c r="M16" s="557">
        <f t="shared" si="0"/>
        <v>89.9</v>
      </c>
      <c r="N16" s="787"/>
    </row>
    <row r="17" spans="1:14">
      <c r="A17" s="786">
        <v>10</v>
      </c>
      <c r="B17" s="97" t="str">
        <f>+'LISTA DE OFERENTES'!B15</f>
        <v>CONSORCIO INTERV-PARKS 004</v>
      </c>
      <c r="C17" s="557">
        <f>+'RESUMEN OFERTA ECONO'!E19</f>
        <v>0</v>
      </c>
      <c r="D17" s="558">
        <v>5</v>
      </c>
      <c r="E17" s="558">
        <v>5</v>
      </c>
      <c r="F17" s="558">
        <v>1</v>
      </c>
      <c r="G17" s="558">
        <v>20</v>
      </c>
      <c r="H17" s="558">
        <v>1</v>
      </c>
      <c r="I17" s="558">
        <v>0.25</v>
      </c>
      <c r="J17" s="558">
        <v>0.25</v>
      </c>
      <c r="K17" s="98">
        <v>0</v>
      </c>
      <c r="L17" s="98">
        <v>0</v>
      </c>
      <c r="M17" s="557">
        <f t="shared" si="0"/>
        <v>32.5</v>
      </c>
      <c r="N17" s="787"/>
    </row>
    <row r="18" spans="1:14">
      <c r="A18" s="786">
        <v>11</v>
      </c>
      <c r="B18" s="97" t="str">
        <f>+'LISTA DE OFERENTES'!B16</f>
        <v>AHLA SHUGL INTERNATIONAL SAS</v>
      </c>
      <c r="C18" s="557">
        <f>+'RESUMEN OFERTA ECONO'!E20</f>
        <v>0</v>
      </c>
      <c r="D18" s="558">
        <v>5</v>
      </c>
      <c r="E18" s="558">
        <v>5</v>
      </c>
      <c r="F18" s="558">
        <v>1</v>
      </c>
      <c r="G18" s="558">
        <v>20</v>
      </c>
      <c r="H18" s="558">
        <v>1</v>
      </c>
      <c r="I18" s="558">
        <v>0.25</v>
      </c>
      <c r="J18" s="558">
        <v>0.25</v>
      </c>
      <c r="K18" s="98">
        <v>0</v>
      </c>
      <c r="L18" s="98">
        <v>0</v>
      </c>
      <c r="M18" s="557">
        <f t="shared" si="0"/>
        <v>32.5</v>
      </c>
      <c r="N18" s="787"/>
    </row>
    <row r="19" spans="1:14">
      <c r="A19" s="786">
        <v>12</v>
      </c>
      <c r="B19" s="97" t="str">
        <f>+'LISTA DE OFERENTES'!B17</f>
        <v>INGEPROYECT LTDA</v>
      </c>
      <c r="C19" s="557">
        <f>+'RESUMEN OFERTA ECONO'!E21</f>
        <v>36.700000000000003</v>
      </c>
      <c r="D19" s="558">
        <v>5</v>
      </c>
      <c r="E19" s="558">
        <v>5</v>
      </c>
      <c r="F19" s="558">
        <v>1</v>
      </c>
      <c r="G19" s="558">
        <v>20</v>
      </c>
      <c r="H19" s="558">
        <v>1</v>
      </c>
      <c r="I19" s="558">
        <v>0.25</v>
      </c>
      <c r="J19" s="558">
        <v>0.25</v>
      </c>
      <c r="K19" s="98">
        <v>0</v>
      </c>
      <c r="L19" s="98">
        <v>0</v>
      </c>
      <c r="M19" s="557">
        <f t="shared" si="0"/>
        <v>69.2</v>
      </c>
      <c r="N19" s="787"/>
    </row>
    <row r="20" spans="1:14">
      <c r="A20" s="786">
        <v>13</v>
      </c>
      <c r="B20" s="97" t="str">
        <f>+'LISTA DE OFERENTES'!B18</f>
        <v>CONSORCIO MT FDLF 2025</v>
      </c>
      <c r="C20" s="557">
        <f>+'RESUMEN OFERTA ECONO'!E22</f>
        <v>0</v>
      </c>
      <c r="D20" s="558">
        <v>5</v>
      </c>
      <c r="E20" s="558">
        <v>5</v>
      </c>
      <c r="F20" s="558">
        <v>1</v>
      </c>
      <c r="G20" s="558">
        <v>20</v>
      </c>
      <c r="H20" s="558">
        <v>1</v>
      </c>
      <c r="I20" s="558">
        <v>0.25</v>
      </c>
      <c r="J20" s="558">
        <v>0.25</v>
      </c>
      <c r="K20" s="98">
        <v>0</v>
      </c>
      <c r="L20" s="98">
        <v>0</v>
      </c>
      <c r="M20" s="557">
        <f t="shared" si="0"/>
        <v>32.5</v>
      </c>
      <c r="N20" s="787"/>
    </row>
    <row r="21" spans="1:14">
      <c r="A21" s="786">
        <v>14</v>
      </c>
      <c r="B21" s="97" t="str">
        <f>+'LISTA DE OFERENTES'!B19</f>
        <v>CONSORCIO FUNDADORES</v>
      </c>
      <c r="C21" s="557">
        <f>+'RESUMEN OFERTA ECONO'!E23</f>
        <v>50.5</v>
      </c>
      <c r="D21" s="558">
        <v>5</v>
      </c>
      <c r="E21" s="558">
        <v>5</v>
      </c>
      <c r="F21" s="558">
        <v>1</v>
      </c>
      <c r="G21" s="558">
        <v>20</v>
      </c>
      <c r="H21" s="558">
        <v>1</v>
      </c>
      <c r="I21" s="558">
        <v>0</v>
      </c>
      <c r="J21" s="558">
        <v>0.25</v>
      </c>
      <c r="K21" s="98">
        <v>0</v>
      </c>
      <c r="L21" s="98">
        <v>0</v>
      </c>
      <c r="M21" s="557">
        <f t="shared" si="0"/>
        <v>82.75</v>
      </c>
      <c r="N21" s="787"/>
    </row>
    <row r="22" spans="1:14">
      <c r="A22" s="786">
        <v>15</v>
      </c>
      <c r="B22" s="97" t="str">
        <f>+'LISTA DE OFERENTES'!B20</f>
        <v>SOLIUN SAS</v>
      </c>
      <c r="C22" s="557">
        <f>+'RESUMEN OFERTA ECONO'!E24</f>
        <v>65.599999999999994</v>
      </c>
      <c r="D22" s="558">
        <v>5</v>
      </c>
      <c r="E22" s="558">
        <v>5</v>
      </c>
      <c r="F22" s="558">
        <v>1</v>
      </c>
      <c r="G22" s="558">
        <v>20</v>
      </c>
      <c r="H22" s="558">
        <v>1</v>
      </c>
      <c r="I22" s="558">
        <v>0.25</v>
      </c>
      <c r="J22" s="558">
        <v>0.25</v>
      </c>
      <c r="K22" s="98">
        <v>0</v>
      </c>
      <c r="L22" s="98">
        <v>0</v>
      </c>
      <c r="M22" s="557">
        <f t="shared" si="0"/>
        <v>98.1</v>
      </c>
      <c r="N22" s="787"/>
    </row>
    <row r="23" spans="1:14">
      <c r="A23" s="786">
        <v>16</v>
      </c>
      <c r="B23" s="97" t="str">
        <f>+'LISTA DE OFERENTES'!B21</f>
        <v xml:space="preserve">ABDO J. SALGADO AYOLA </v>
      </c>
      <c r="C23" s="557">
        <f>+'RESUMEN OFERTA ECONO'!E25</f>
        <v>51.3</v>
      </c>
      <c r="D23" s="558">
        <v>5</v>
      </c>
      <c r="E23" s="558">
        <v>5</v>
      </c>
      <c r="F23" s="558">
        <v>1</v>
      </c>
      <c r="G23" s="558">
        <v>20</v>
      </c>
      <c r="H23" s="558">
        <v>1</v>
      </c>
      <c r="I23" s="558">
        <v>0</v>
      </c>
      <c r="J23" s="558">
        <v>0.25</v>
      </c>
      <c r="K23" s="98">
        <v>0</v>
      </c>
      <c r="L23" s="98">
        <v>0</v>
      </c>
      <c r="M23" s="557">
        <f t="shared" si="0"/>
        <v>83.55</v>
      </c>
      <c r="N23" s="787" t="s">
        <v>379</v>
      </c>
    </row>
    <row r="24" spans="1:14">
      <c r="A24" s="786">
        <v>17</v>
      </c>
      <c r="B24" s="97" t="str">
        <f>+'LISTA DE OFERENTES'!B22</f>
        <v>CONSORCIO PARQUES TAED FONTIBON</v>
      </c>
      <c r="C24" s="557">
        <f>+'RESUMEN OFERTA ECONO'!E26</f>
        <v>47.4</v>
      </c>
      <c r="D24" s="558">
        <v>5</v>
      </c>
      <c r="E24" s="558">
        <v>5</v>
      </c>
      <c r="F24" s="558">
        <v>1</v>
      </c>
      <c r="G24" s="558">
        <v>20</v>
      </c>
      <c r="H24" s="558">
        <v>0</v>
      </c>
      <c r="I24" s="558">
        <v>0.25</v>
      </c>
      <c r="J24" s="558">
        <v>0.25</v>
      </c>
      <c r="K24" s="98">
        <v>0</v>
      </c>
      <c r="L24" s="98">
        <v>0</v>
      </c>
      <c r="M24" s="557">
        <f t="shared" si="0"/>
        <v>78.900000000000006</v>
      </c>
      <c r="N24" s="787"/>
    </row>
    <row r="25" spans="1:14">
      <c r="A25" s="786">
        <v>18</v>
      </c>
      <c r="B25" s="97" t="str">
        <f>+'LISTA DE OFERENTES'!B23</f>
        <v>ALCIRA PAEZ DURAN</v>
      </c>
      <c r="C25" s="557">
        <f>+'RESUMEN OFERTA ECONO'!E27</f>
        <v>0</v>
      </c>
      <c r="D25" s="558">
        <v>5</v>
      </c>
      <c r="E25" s="558">
        <v>5</v>
      </c>
      <c r="F25" s="558">
        <v>1</v>
      </c>
      <c r="G25" s="558">
        <v>20</v>
      </c>
      <c r="H25" s="558">
        <v>1</v>
      </c>
      <c r="I25" s="558">
        <v>0.25</v>
      </c>
      <c r="J25" s="558">
        <v>0.25</v>
      </c>
      <c r="K25" s="98">
        <v>0</v>
      </c>
      <c r="L25" s="98">
        <v>0</v>
      </c>
      <c r="M25" s="557">
        <f t="shared" si="0"/>
        <v>32.5</v>
      </c>
      <c r="N25" s="787"/>
    </row>
    <row r="26" spans="1:14">
      <c r="A26" s="786">
        <v>19</v>
      </c>
      <c r="B26" s="97" t="str">
        <f>+'LISTA DE OFERENTES'!B24</f>
        <v>CONSORCIO INT PARKF</v>
      </c>
      <c r="C26" s="557">
        <f>+'RESUMEN OFERTA ECONO'!E28</f>
        <v>33.5</v>
      </c>
      <c r="D26" s="558">
        <v>5</v>
      </c>
      <c r="E26" s="558">
        <v>5</v>
      </c>
      <c r="F26" s="558">
        <v>1</v>
      </c>
      <c r="G26" s="558">
        <v>20</v>
      </c>
      <c r="H26" s="558">
        <v>1</v>
      </c>
      <c r="I26" s="558">
        <v>0.25</v>
      </c>
      <c r="J26" s="558">
        <v>0.25</v>
      </c>
      <c r="K26" s="98">
        <v>0</v>
      </c>
      <c r="L26" s="98">
        <v>0</v>
      </c>
      <c r="M26" s="557">
        <f t="shared" si="0"/>
        <v>66</v>
      </c>
      <c r="N26" s="787"/>
    </row>
    <row r="27" spans="1:14">
      <c r="A27" s="786">
        <v>20</v>
      </c>
      <c r="B27" s="97" t="str">
        <f>+'LISTA DE OFERENTES'!B25</f>
        <v>C SPL INFRAESTRUCTURA 004</v>
      </c>
      <c r="C27" s="557">
        <f>+'RESUMEN OFERTA ECONO'!E29</f>
        <v>0</v>
      </c>
      <c r="D27" s="558">
        <v>5</v>
      </c>
      <c r="E27" s="558">
        <v>5</v>
      </c>
      <c r="F27" s="558">
        <v>1</v>
      </c>
      <c r="G27" s="558">
        <v>20</v>
      </c>
      <c r="H27" s="558">
        <v>0</v>
      </c>
      <c r="I27" s="558">
        <v>0.25</v>
      </c>
      <c r="J27" s="558">
        <v>0.25</v>
      </c>
      <c r="K27" s="98">
        <v>0</v>
      </c>
      <c r="L27" s="98">
        <v>0</v>
      </c>
      <c r="M27" s="557">
        <f t="shared" si="0"/>
        <v>31.5</v>
      </c>
      <c r="N27" s="787"/>
    </row>
    <row r="28" spans="1:14">
      <c r="A28" s="786">
        <v>21</v>
      </c>
      <c r="B28" s="97" t="str">
        <f>+'LISTA DE OFERENTES'!B26</f>
        <v>CONSORCIO INTER PF</v>
      </c>
      <c r="C28" s="557">
        <f>+'RESUMEN OFERTA ECONO'!E30</f>
        <v>55.8</v>
      </c>
      <c r="D28" s="558">
        <v>5</v>
      </c>
      <c r="E28" s="558">
        <v>5</v>
      </c>
      <c r="F28" s="558">
        <v>1</v>
      </c>
      <c r="G28" s="558">
        <v>20</v>
      </c>
      <c r="H28" s="558">
        <v>1</v>
      </c>
      <c r="I28" s="558">
        <v>0.25</v>
      </c>
      <c r="J28" s="558">
        <v>0.25</v>
      </c>
      <c r="K28" s="98">
        <v>0</v>
      </c>
      <c r="L28" s="98">
        <v>0</v>
      </c>
      <c r="M28" s="557">
        <f t="shared" si="0"/>
        <v>88.3</v>
      </c>
      <c r="N28" s="787"/>
    </row>
    <row r="29" spans="1:14" ht="41.4">
      <c r="A29" s="786">
        <v>22</v>
      </c>
      <c r="B29" s="97" t="str">
        <f>+'LISTA DE OFERENTES'!B27</f>
        <v>CONSORCIO PARQUES URBANOS CSS</v>
      </c>
      <c r="C29" s="557">
        <f>+'RESUMEN OFERTA ECONO'!E31</f>
        <v>50.1</v>
      </c>
      <c r="D29" s="558">
        <v>5</v>
      </c>
      <c r="E29" s="558">
        <v>5</v>
      </c>
      <c r="F29" s="558">
        <v>1</v>
      </c>
      <c r="G29" s="558">
        <v>20</v>
      </c>
      <c r="H29" s="558">
        <v>0</v>
      </c>
      <c r="I29" s="558">
        <v>0.25</v>
      </c>
      <c r="J29" s="558">
        <v>0.25</v>
      </c>
      <c r="K29" s="98">
        <v>0</v>
      </c>
      <c r="L29" s="98">
        <v>0</v>
      </c>
      <c r="M29" s="557">
        <f t="shared" si="0"/>
        <v>81.599999999999994</v>
      </c>
      <c r="N29" s="791" t="s">
        <v>380</v>
      </c>
    </row>
    <row r="30" spans="1:14">
      <c r="A30" s="786">
        <v>23</v>
      </c>
      <c r="B30" s="97" t="str">
        <f>+'LISTA DE OFERENTES'!B28</f>
        <v>SEIING SAS</v>
      </c>
      <c r="C30" s="557">
        <f>+'RESUMEN OFERTA ECONO'!E32</f>
        <v>17.2</v>
      </c>
      <c r="D30" s="558">
        <v>5</v>
      </c>
      <c r="E30" s="558">
        <v>5</v>
      </c>
      <c r="F30" s="558">
        <v>1</v>
      </c>
      <c r="G30" s="558">
        <v>20</v>
      </c>
      <c r="H30" s="558">
        <v>1</v>
      </c>
      <c r="I30" s="558">
        <v>0.25</v>
      </c>
      <c r="J30" s="558">
        <v>0.25</v>
      </c>
      <c r="K30" s="98">
        <v>0</v>
      </c>
      <c r="L30" s="98">
        <v>0</v>
      </c>
      <c r="M30" s="557">
        <f t="shared" si="0"/>
        <v>49.7</v>
      </c>
      <c r="N30" s="792"/>
    </row>
    <row r="31" spans="1:14">
      <c r="A31" s="786">
        <v>24</v>
      </c>
      <c r="B31" s="97" t="str">
        <f>+'LISTA DE OFERENTES'!B29</f>
        <v xml:space="preserve"> SOLUCIONES PARA LA INGENIERIA S.A.S</v>
      </c>
      <c r="C31" s="557">
        <f>+'RESUMEN OFERTA ECONO'!E33</f>
        <v>27.3</v>
      </c>
      <c r="D31" s="558">
        <v>5</v>
      </c>
      <c r="E31" s="558">
        <v>5</v>
      </c>
      <c r="F31" s="558">
        <v>1</v>
      </c>
      <c r="G31" s="558">
        <v>20</v>
      </c>
      <c r="H31" s="558">
        <v>1</v>
      </c>
      <c r="I31" s="558">
        <v>0.25</v>
      </c>
      <c r="J31" s="558">
        <v>0.25</v>
      </c>
      <c r="K31" s="98">
        <v>0</v>
      </c>
      <c r="L31" s="98">
        <v>0</v>
      </c>
      <c r="M31" s="557">
        <f t="shared" si="0"/>
        <v>59.8</v>
      </c>
      <c r="N31" s="793"/>
    </row>
    <row r="32" spans="1:14">
      <c r="A32" s="786">
        <v>25</v>
      </c>
      <c r="B32" s="97" t="str">
        <f>+'LISTA DE OFERENTES'!B30</f>
        <v>CONSORCIO ST5</v>
      </c>
      <c r="C32" s="557">
        <f>+'RESUMEN OFERTA ECONO'!E34</f>
        <v>67.5</v>
      </c>
      <c r="D32" s="558">
        <v>5</v>
      </c>
      <c r="E32" s="558">
        <v>5</v>
      </c>
      <c r="F32" s="558">
        <v>1</v>
      </c>
      <c r="G32" s="558">
        <v>20</v>
      </c>
      <c r="H32" s="558">
        <v>1</v>
      </c>
      <c r="I32" s="558">
        <v>0.25</v>
      </c>
      <c r="J32" s="558">
        <v>0.25</v>
      </c>
      <c r="K32" s="98">
        <v>0</v>
      </c>
      <c r="L32" s="98">
        <v>0</v>
      </c>
      <c r="M32" s="557">
        <f t="shared" si="0"/>
        <v>100</v>
      </c>
      <c r="N32" s="794"/>
    </row>
    <row r="33" spans="1:14">
      <c r="A33" s="786">
        <v>26</v>
      </c>
      <c r="B33" s="97" t="str">
        <f>+'LISTA DE OFERENTES'!B31</f>
        <v>GORDILLO &amp; ASOCIADOS SAS.</v>
      </c>
      <c r="C33" s="557">
        <f>+'RESUMEN OFERTA ECONO'!E35</f>
        <v>42.2</v>
      </c>
      <c r="D33" s="558">
        <v>5</v>
      </c>
      <c r="E33" s="558">
        <v>5</v>
      </c>
      <c r="F33" s="558">
        <v>1</v>
      </c>
      <c r="G33" s="558">
        <v>20</v>
      </c>
      <c r="H33" s="558">
        <v>1</v>
      </c>
      <c r="I33" s="558">
        <v>0.25</v>
      </c>
      <c r="J33" s="558">
        <v>0.25</v>
      </c>
      <c r="K33" s="98">
        <v>0</v>
      </c>
      <c r="L33" s="98">
        <v>0</v>
      </c>
      <c r="M33" s="557">
        <f t="shared" si="0"/>
        <v>74.7</v>
      </c>
      <c r="N33" s="795"/>
    </row>
    <row r="34" spans="1:14">
      <c r="A34" s="786">
        <v>27</v>
      </c>
      <c r="B34" s="97" t="str">
        <f>+'LISTA DE OFERENTES'!B32</f>
        <v>CONSORCIO INFRACIVIL.</v>
      </c>
      <c r="C34" s="557">
        <f>+'RESUMEN OFERTA ECONO'!E36</f>
        <v>0</v>
      </c>
      <c r="D34" s="558">
        <v>5</v>
      </c>
      <c r="E34" s="558">
        <v>5</v>
      </c>
      <c r="F34" s="558">
        <v>1</v>
      </c>
      <c r="G34" s="558">
        <v>20</v>
      </c>
      <c r="H34" s="558">
        <v>1</v>
      </c>
      <c r="I34" s="558">
        <v>0.25</v>
      </c>
      <c r="J34" s="558">
        <v>0.25</v>
      </c>
      <c r="K34" s="98">
        <v>0</v>
      </c>
      <c r="L34" s="98">
        <v>0</v>
      </c>
      <c r="M34" s="557">
        <f t="shared" si="0"/>
        <v>32.5</v>
      </c>
      <c r="N34" s="796"/>
    </row>
    <row r="35" spans="1:14">
      <c r="A35" s="786">
        <v>28</v>
      </c>
      <c r="B35" s="97" t="str">
        <f>+'LISTA DE OFERENTES'!B33</f>
        <v>CONSULTORIA ESTRUCTURAL Y DE CONSTRUCCION S.A.S</v>
      </c>
      <c r="C35" s="557">
        <f>+'RESUMEN OFERTA ECONO'!E37</f>
        <v>36.700000000000003</v>
      </c>
      <c r="D35" s="558">
        <v>5</v>
      </c>
      <c r="E35" s="558">
        <v>5</v>
      </c>
      <c r="F35" s="558">
        <v>1</v>
      </c>
      <c r="G35" s="558">
        <v>20</v>
      </c>
      <c r="H35" s="558">
        <v>1</v>
      </c>
      <c r="I35" s="558">
        <v>0.25</v>
      </c>
      <c r="J35" s="558">
        <v>0.25</v>
      </c>
      <c r="K35" s="98">
        <v>0</v>
      </c>
      <c r="L35" s="98">
        <v>0</v>
      </c>
      <c r="M35" s="557">
        <f t="shared" si="0"/>
        <v>69.2</v>
      </c>
      <c r="N35" s="787"/>
    </row>
    <row r="36" spans="1:14">
      <c r="A36" s="786">
        <v>29</v>
      </c>
      <c r="B36" s="97" t="str">
        <f>+'LISTA DE OFERENTES'!B34</f>
        <v>CONSORCIO PARQUES AU 25</v>
      </c>
      <c r="C36" s="557">
        <f>+'RESUMEN OFERTA ECONO'!E38</f>
        <v>55</v>
      </c>
      <c r="D36" s="558">
        <v>5</v>
      </c>
      <c r="E36" s="558">
        <v>5</v>
      </c>
      <c r="F36" s="558">
        <v>1</v>
      </c>
      <c r="G36" s="558">
        <v>20</v>
      </c>
      <c r="H36" s="558">
        <v>1</v>
      </c>
      <c r="I36" s="558">
        <v>0.25</v>
      </c>
      <c r="J36" s="558">
        <v>0.25</v>
      </c>
      <c r="K36" s="98">
        <v>0</v>
      </c>
      <c r="L36" s="98">
        <v>0</v>
      </c>
      <c r="M36" s="557">
        <f t="shared" si="0"/>
        <v>87.5</v>
      </c>
      <c r="N36" s="787"/>
    </row>
    <row r="37" spans="1:14" ht="15" thickBot="1">
      <c r="A37" s="797">
        <v>30</v>
      </c>
      <c r="B37" s="798" t="str">
        <f>+'LISTA DE OFERENTES'!B35</f>
        <v>ORBITA DESARROLLO S.A.S. BIC</v>
      </c>
      <c r="C37" s="799">
        <f>+'RESUMEN OFERTA ECONO'!E39</f>
        <v>0</v>
      </c>
      <c r="D37" s="800">
        <v>5</v>
      </c>
      <c r="E37" s="800">
        <v>5</v>
      </c>
      <c r="F37" s="800">
        <v>1</v>
      </c>
      <c r="G37" s="800">
        <v>20</v>
      </c>
      <c r="H37" s="800">
        <v>1</v>
      </c>
      <c r="I37" s="800">
        <v>0.25</v>
      </c>
      <c r="J37" s="800">
        <v>0.25</v>
      </c>
      <c r="K37" s="801">
        <v>0</v>
      </c>
      <c r="L37" s="801">
        <v>0</v>
      </c>
      <c r="M37" s="799">
        <f t="shared" si="0"/>
        <v>32.5</v>
      </c>
      <c r="N37" s="802"/>
    </row>
    <row r="39" spans="1:14">
      <c r="M39" s="134">
        <f>+MAX(M8:M37)</f>
        <v>100</v>
      </c>
    </row>
    <row r="40" spans="1:14">
      <c r="M40" s="133">
        <f>+MAX(M8:M37)</f>
        <v>100</v>
      </c>
    </row>
  </sheetData>
  <mergeCells count="3">
    <mergeCell ref="A3:M5"/>
    <mergeCell ref="A2:M2"/>
    <mergeCell ref="A1:M1"/>
  </mergeCells>
  <conditionalFormatting sqref="M8:M37">
    <cfRule type="cellIs" dxfId="1" priority="1" operator="equal">
      <formula>$M$39</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8"/>
  <dimension ref="A1:I42"/>
  <sheetViews>
    <sheetView topLeftCell="A4" zoomScale="55" zoomScaleNormal="55" workbookViewId="0">
      <selection activeCell="M26" sqref="M26"/>
    </sheetView>
  </sheetViews>
  <sheetFormatPr baseColWidth="10" defaultColWidth="11.44140625" defaultRowHeight="14.4"/>
  <cols>
    <col min="1" max="9" width="28.6640625" customWidth="1"/>
  </cols>
  <sheetData>
    <row r="1" spans="1:9">
      <c r="A1" s="737" t="s">
        <v>36</v>
      </c>
      <c r="B1" s="738"/>
      <c r="C1" s="738"/>
      <c r="D1" s="738"/>
      <c r="E1" s="738"/>
      <c r="F1" s="738"/>
      <c r="G1" s="738"/>
      <c r="H1" s="738"/>
      <c r="I1" s="739"/>
    </row>
    <row r="2" spans="1:9">
      <c r="A2" s="740" t="s">
        <v>37</v>
      </c>
      <c r="B2" s="741"/>
      <c r="C2" s="741"/>
      <c r="D2" s="741"/>
      <c r="E2" s="741"/>
      <c r="F2" s="741"/>
      <c r="G2" s="741"/>
      <c r="H2" s="741"/>
      <c r="I2" s="742"/>
    </row>
    <row r="3" spans="1:9" ht="15" thickBot="1">
      <c r="A3" s="743" t="s">
        <v>381</v>
      </c>
      <c r="B3" s="744"/>
      <c r="C3" s="744"/>
      <c r="D3" s="744"/>
      <c r="E3" s="744"/>
      <c r="F3" s="744"/>
      <c r="G3" s="744"/>
      <c r="H3" s="744"/>
      <c r="I3" s="745"/>
    </row>
    <row r="4" spans="1:9" ht="71.400000000000006" customHeight="1">
      <c r="A4" s="734" t="s">
        <v>382</v>
      </c>
      <c r="B4" s="735"/>
      <c r="C4" s="735"/>
      <c r="D4" s="735"/>
      <c r="E4" s="735"/>
      <c r="F4" s="735"/>
      <c r="G4" s="735"/>
      <c r="H4" s="735"/>
      <c r="I4" s="736"/>
    </row>
    <row r="5" spans="1:9">
      <c r="A5" s="482" t="s">
        <v>383</v>
      </c>
      <c r="B5" s="487" t="s">
        <v>383</v>
      </c>
      <c r="C5" s="487"/>
      <c r="D5" s="487"/>
      <c r="E5" s="487"/>
      <c r="F5" s="487"/>
      <c r="G5" s="488"/>
      <c r="H5" s="488"/>
      <c r="I5" s="488"/>
    </row>
    <row r="6" spans="1:9" ht="27.6">
      <c r="A6" s="483" t="s">
        <v>384</v>
      </c>
      <c r="B6" s="489" t="s">
        <v>385</v>
      </c>
      <c r="C6" s="489" t="s">
        <v>386</v>
      </c>
      <c r="D6" s="489" t="s">
        <v>387</v>
      </c>
      <c r="E6" s="489" t="s">
        <v>388</v>
      </c>
      <c r="F6" s="489" t="s">
        <v>389</v>
      </c>
      <c r="G6" s="489" t="s">
        <v>390</v>
      </c>
      <c r="H6" s="489" t="s">
        <v>391</v>
      </c>
      <c r="I6" s="489" t="s">
        <v>392</v>
      </c>
    </row>
    <row r="7" spans="1:9">
      <c r="A7" s="484">
        <v>1</v>
      </c>
      <c r="B7" s="485" t="str">
        <f>+'LISTA DE OFERENTES'!B6</f>
        <v>GEAGOR SAS BIC</v>
      </c>
      <c r="C7" s="486" t="s">
        <v>184</v>
      </c>
      <c r="D7" s="490" t="str">
        <f>+IF(C7="CUMPLE","HABILITADO","NO HABILITADO")</f>
        <v>HABILITADO</v>
      </c>
      <c r="E7" s="486" t="s">
        <v>184</v>
      </c>
      <c r="F7" s="490" t="str">
        <f>+IF(E7="CUMPLE","HABILITADO","NO HABILITADO")</f>
        <v>HABILITADO</v>
      </c>
      <c r="G7" s="486" t="str">
        <f>+'EVALUACION TÉC PRELIMINAR'!N18</f>
        <v>CUMPLE</v>
      </c>
      <c r="H7" s="490" t="str">
        <f>+IF(G7="CUMPLE","HABILITADO","NO HABILITADO")</f>
        <v>HABILITADO</v>
      </c>
      <c r="I7" s="490" t="s">
        <v>403</v>
      </c>
    </row>
    <row r="8" spans="1:9" ht="27.6">
      <c r="A8" s="484">
        <v>2</v>
      </c>
      <c r="B8" s="485" t="str">
        <f>+'LISTA DE OFERENTES'!B7</f>
        <v>CONSORCIO ESPACIO VERDE</v>
      </c>
      <c r="C8" s="486" t="s">
        <v>184</v>
      </c>
      <c r="D8" s="490" t="str">
        <f t="shared" ref="D8:D36" si="0">+IF(C8="CUMPLE","HABILITADO","NO HABILITADO")</f>
        <v>HABILITADO</v>
      </c>
      <c r="E8" s="486" t="s">
        <v>184</v>
      </c>
      <c r="F8" s="490" t="str">
        <f t="shared" ref="F8:I36" si="1">+IF(E8="CUMPLE","HABILITADO","NO HABILITADO")</f>
        <v>HABILITADO</v>
      </c>
      <c r="G8" s="486" t="str">
        <f>+'EVALUACION TÉC PRELIMINAR'!N31</f>
        <v>CUMPLE</v>
      </c>
      <c r="H8" s="490" t="str">
        <f t="shared" si="1"/>
        <v>HABILITADO</v>
      </c>
      <c r="I8" s="490" t="s">
        <v>403</v>
      </c>
    </row>
    <row r="9" spans="1:9">
      <c r="A9" s="484">
        <v>3</v>
      </c>
      <c r="B9" s="485" t="str">
        <f>+'LISTA DE OFERENTES'!B8</f>
        <v>CONSORCIO HAYUELOS</v>
      </c>
      <c r="C9" s="486" t="s">
        <v>184</v>
      </c>
      <c r="D9" s="490" t="str">
        <f t="shared" si="0"/>
        <v>HABILITADO</v>
      </c>
      <c r="E9" s="486" t="s">
        <v>184</v>
      </c>
      <c r="F9" s="490" t="str">
        <f t="shared" si="1"/>
        <v>HABILITADO</v>
      </c>
      <c r="G9" s="486" t="str">
        <f>+'EVALUACION TÉC PRELIMINAR'!N42</f>
        <v>CUMPLE</v>
      </c>
      <c r="H9" s="490" t="str">
        <f t="shared" si="1"/>
        <v>HABILITADO</v>
      </c>
      <c r="I9" s="490" t="s">
        <v>403</v>
      </c>
    </row>
    <row r="10" spans="1:9" ht="41.4">
      <c r="A10" s="484">
        <v>4</v>
      </c>
      <c r="B10" s="485" t="str">
        <f>+'LISTA DE OFERENTES'!B9</f>
        <v>EQUILATERO Y ARQUITECTURA E INGENIERIA SAS</v>
      </c>
      <c r="C10" s="486" t="s">
        <v>184</v>
      </c>
      <c r="D10" s="490" t="str">
        <f t="shared" si="0"/>
        <v>HABILITADO</v>
      </c>
      <c r="E10" s="486" t="s">
        <v>184</v>
      </c>
      <c r="F10" s="490" t="str">
        <f t="shared" si="1"/>
        <v>HABILITADO</v>
      </c>
      <c r="G10" s="486" t="str">
        <f>+'EVALUACION TÉC PRELIMINAR'!N53</f>
        <v>CUMPLE</v>
      </c>
      <c r="H10" s="490" t="str">
        <f t="shared" si="1"/>
        <v>HABILITADO</v>
      </c>
      <c r="I10" s="490" t="s">
        <v>403</v>
      </c>
    </row>
    <row r="11" spans="1:9" ht="27.6">
      <c r="A11" s="484">
        <v>5</v>
      </c>
      <c r="B11" s="485" t="str">
        <f>+'LISTA DE OFERENTES'!B10</f>
        <v>BRAIN INGENIERÍA VIAL S.A.S</v>
      </c>
      <c r="C11" s="486" t="s">
        <v>184</v>
      </c>
      <c r="D11" s="490" t="str">
        <f t="shared" si="0"/>
        <v>HABILITADO</v>
      </c>
      <c r="E11" s="486" t="s">
        <v>184</v>
      </c>
      <c r="F11" s="490" t="str">
        <f t="shared" si="1"/>
        <v>HABILITADO</v>
      </c>
      <c r="G11" s="486" t="str">
        <f>+'EVALUACION TÉC PRELIMINAR'!N64</f>
        <v>CUMPLE</v>
      </c>
      <c r="H11" s="490" t="str">
        <f t="shared" si="1"/>
        <v>HABILITADO</v>
      </c>
      <c r="I11" s="490" t="s">
        <v>403</v>
      </c>
    </row>
    <row r="12" spans="1:9">
      <c r="A12" s="484">
        <v>6</v>
      </c>
      <c r="B12" s="485" t="str">
        <f>+'LISTA DE OFERENTES'!B11</f>
        <v>LITORAL CONSULTING SAS</v>
      </c>
      <c r="C12" s="486" t="s">
        <v>184</v>
      </c>
      <c r="D12" s="490" t="str">
        <f t="shared" si="0"/>
        <v>HABILITADO</v>
      </c>
      <c r="E12" s="486" t="s">
        <v>184</v>
      </c>
      <c r="F12" s="490" t="str">
        <f t="shared" si="1"/>
        <v>HABILITADO</v>
      </c>
      <c r="G12" s="486" t="str">
        <f>+'EVALUACION TÉC PRELIMINAR'!N76</f>
        <v>CUMPLE</v>
      </c>
      <c r="H12" s="490" t="str">
        <f t="shared" si="1"/>
        <v>HABILITADO</v>
      </c>
      <c r="I12" s="490" t="s">
        <v>403</v>
      </c>
    </row>
    <row r="13" spans="1:9" ht="27.6">
      <c r="A13" s="484">
        <v>7</v>
      </c>
      <c r="B13" s="485" t="str">
        <f>+'LISTA DE OFERENTES'!B12</f>
        <v>CONSORCIO HUPK PARQUES FONTIBON</v>
      </c>
      <c r="C13" s="486" t="s">
        <v>184</v>
      </c>
      <c r="D13" s="490" t="str">
        <f t="shared" si="0"/>
        <v>HABILITADO</v>
      </c>
      <c r="E13" s="486" t="s">
        <v>184</v>
      </c>
      <c r="F13" s="490" t="str">
        <f t="shared" si="1"/>
        <v>HABILITADO</v>
      </c>
      <c r="G13" s="486" t="str">
        <f>+'EVALUACION TÉC PRELIMINAR'!N89</f>
        <v>CUMPLE</v>
      </c>
      <c r="H13" s="490" t="str">
        <f t="shared" si="1"/>
        <v>HABILITADO</v>
      </c>
      <c r="I13" s="490" t="s">
        <v>403</v>
      </c>
    </row>
    <row r="14" spans="1:9" ht="27.6">
      <c r="A14" s="484">
        <v>8</v>
      </c>
      <c r="B14" s="485" t="str">
        <f>+'LISTA DE OFERENTES'!B13</f>
        <v>UMBRELLA INTERNATIONAL S.A.S</v>
      </c>
      <c r="C14" s="486" t="s">
        <v>184</v>
      </c>
      <c r="D14" s="490" t="str">
        <f t="shared" si="0"/>
        <v>HABILITADO</v>
      </c>
      <c r="E14" s="486" t="s">
        <v>184</v>
      </c>
      <c r="F14" s="490" t="str">
        <f t="shared" si="1"/>
        <v>HABILITADO</v>
      </c>
      <c r="G14" s="486" t="str">
        <f>+'EVALUACION TÉC PRELIMINAR'!N102</f>
        <v>CUMPLE</v>
      </c>
      <c r="H14" s="490" t="str">
        <f t="shared" si="1"/>
        <v>HABILITADO</v>
      </c>
      <c r="I14" s="490" t="s">
        <v>403</v>
      </c>
    </row>
    <row r="15" spans="1:9" ht="27.6">
      <c r="A15" s="484">
        <v>9</v>
      </c>
      <c r="B15" s="485" t="str">
        <f>+'LISTA DE OFERENTES'!B14</f>
        <v>R&amp;M CONSTRUCCIONES E INTERVENTORÍAS SAS</v>
      </c>
      <c r="C15" s="486" t="s">
        <v>184</v>
      </c>
      <c r="D15" s="490" t="str">
        <f t="shared" si="0"/>
        <v>HABILITADO</v>
      </c>
      <c r="E15" s="486" t="s">
        <v>184</v>
      </c>
      <c r="F15" s="490" t="str">
        <f t="shared" si="1"/>
        <v>HABILITADO</v>
      </c>
      <c r="G15" s="486" t="str">
        <f>+'EVALUACION TÉC PRELIMINAR'!N116</f>
        <v>CUMPLE</v>
      </c>
      <c r="H15" s="490" t="str">
        <f t="shared" si="1"/>
        <v>HABILITADO</v>
      </c>
      <c r="I15" s="490" t="s">
        <v>403</v>
      </c>
    </row>
    <row r="16" spans="1:9" ht="27.6">
      <c r="A16" s="484">
        <v>10</v>
      </c>
      <c r="B16" s="485" t="str">
        <f>+'LISTA DE OFERENTES'!B15</f>
        <v>CONSORCIO INTERV-PARKS 004</v>
      </c>
      <c r="C16" s="486" t="s">
        <v>184</v>
      </c>
      <c r="D16" s="490" t="str">
        <f t="shared" si="0"/>
        <v>HABILITADO</v>
      </c>
      <c r="E16" s="486" t="s">
        <v>186</v>
      </c>
      <c r="F16" s="490" t="str">
        <f t="shared" si="1"/>
        <v>NO HABILITADO</v>
      </c>
      <c r="G16" s="486" t="str">
        <f>+'EVALUACION TÉC PRELIMINAR'!N130</f>
        <v>CUMPLE</v>
      </c>
      <c r="H16" s="490" t="str">
        <f t="shared" si="1"/>
        <v>HABILITADO</v>
      </c>
      <c r="I16" s="490" t="s">
        <v>404</v>
      </c>
    </row>
    <row r="17" spans="1:9" ht="27.6">
      <c r="A17" s="484">
        <v>11</v>
      </c>
      <c r="B17" s="485" t="str">
        <f>+'LISTA DE OFERENTES'!B16</f>
        <v>AHLA SHUGL INTERNATIONAL SAS</v>
      </c>
      <c r="C17" s="486" t="s">
        <v>184</v>
      </c>
      <c r="D17" s="490" t="str">
        <f t="shared" si="0"/>
        <v>HABILITADO</v>
      </c>
      <c r="E17" s="486" t="s">
        <v>184</v>
      </c>
      <c r="F17" s="490" t="str">
        <f t="shared" si="1"/>
        <v>HABILITADO</v>
      </c>
      <c r="G17" s="486" t="str">
        <f>+'EVALUACION TÉC PRELIMINAR'!N143</f>
        <v>NO CUMPLE</v>
      </c>
      <c r="H17" s="490" t="str">
        <f t="shared" si="1"/>
        <v>NO HABILITADO</v>
      </c>
      <c r="I17" s="490" t="s">
        <v>404</v>
      </c>
    </row>
    <row r="18" spans="1:9">
      <c r="A18" s="484">
        <v>12</v>
      </c>
      <c r="B18" s="485" t="str">
        <f>+'LISTA DE OFERENTES'!B17</f>
        <v>INGEPROYECT LTDA</v>
      </c>
      <c r="C18" s="486" t="s">
        <v>184</v>
      </c>
      <c r="D18" s="490" t="str">
        <f t="shared" si="0"/>
        <v>HABILITADO</v>
      </c>
      <c r="E18" s="486" t="s">
        <v>184</v>
      </c>
      <c r="F18" s="490" t="str">
        <f t="shared" si="1"/>
        <v>HABILITADO</v>
      </c>
      <c r="G18" s="486" t="str">
        <f>+'EVALUACION TÉC PRELIMINAR'!N155</f>
        <v>CUMPLE</v>
      </c>
      <c r="H18" s="490" t="str">
        <f t="shared" si="1"/>
        <v>HABILITADO</v>
      </c>
      <c r="I18" s="490" t="s">
        <v>403</v>
      </c>
    </row>
    <row r="19" spans="1:9">
      <c r="A19" s="484">
        <v>13</v>
      </c>
      <c r="B19" s="485" t="str">
        <f>+'LISTA DE OFERENTES'!B18</f>
        <v>CONSORCIO MT FDLF 2025</v>
      </c>
      <c r="C19" s="486" t="s">
        <v>184</v>
      </c>
      <c r="D19" s="490" t="str">
        <f t="shared" si="0"/>
        <v>HABILITADO</v>
      </c>
      <c r="E19" s="486" t="s">
        <v>186</v>
      </c>
      <c r="F19" s="490" t="str">
        <f t="shared" si="1"/>
        <v>NO HABILITADO</v>
      </c>
      <c r="G19" s="486" t="str">
        <f>+'EVALUACION TÉC PRELIMINAR'!N168</f>
        <v>CUMPLE</v>
      </c>
      <c r="H19" s="490" t="str">
        <f t="shared" si="1"/>
        <v>HABILITADO</v>
      </c>
      <c r="I19" s="490" t="s">
        <v>404</v>
      </c>
    </row>
    <row r="20" spans="1:9">
      <c r="A20" s="484">
        <v>14</v>
      </c>
      <c r="B20" s="485" t="str">
        <f>+'LISTA DE OFERENTES'!B19</f>
        <v>CONSORCIO FUNDADORES</v>
      </c>
      <c r="C20" s="486" t="s">
        <v>184</v>
      </c>
      <c r="D20" s="490" t="str">
        <f t="shared" si="0"/>
        <v>HABILITADO</v>
      </c>
      <c r="E20" s="486" t="s">
        <v>184</v>
      </c>
      <c r="F20" s="490" t="str">
        <f t="shared" si="1"/>
        <v>HABILITADO</v>
      </c>
      <c r="G20" s="486" t="str">
        <f>+'EVALUACION TÉC PRELIMINAR'!N181</f>
        <v>CUMPLE</v>
      </c>
      <c r="H20" s="490" t="str">
        <f t="shared" si="1"/>
        <v>HABILITADO</v>
      </c>
      <c r="I20" s="490" t="s">
        <v>403</v>
      </c>
    </row>
    <row r="21" spans="1:9">
      <c r="A21" s="484">
        <v>15</v>
      </c>
      <c r="B21" s="485" t="str">
        <f>+'LISTA DE OFERENTES'!B20</f>
        <v>SOLIUN SAS</v>
      </c>
      <c r="C21" s="486" t="s">
        <v>184</v>
      </c>
      <c r="D21" s="490" t="str">
        <f t="shared" si="0"/>
        <v>HABILITADO</v>
      </c>
      <c r="E21" s="486" t="s">
        <v>184</v>
      </c>
      <c r="F21" s="490" t="str">
        <f t="shared" si="1"/>
        <v>HABILITADO</v>
      </c>
      <c r="G21" s="486" t="str">
        <f>+'EVALUACION TÉC PRELIMINAR'!N192</f>
        <v>CUMPLE</v>
      </c>
      <c r="H21" s="490" t="str">
        <f t="shared" si="1"/>
        <v>HABILITADO</v>
      </c>
      <c r="I21" s="490" t="s">
        <v>403</v>
      </c>
    </row>
    <row r="22" spans="1:9">
      <c r="A22" s="484">
        <v>16</v>
      </c>
      <c r="B22" s="485" t="str">
        <f>+'LISTA DE OFERENTES'!B21</f>
        <v xml:space="preserve">ABDO J. SALGADO AYOLA </v>
      </c>
      <c r="C22" s="486" t="s">
        <v>184</v>
      </c>
      <c r="D22" s="490" t="str">
        <f t="shared" si="0"/>
        <v>HABILITADO</v>
      </c>
      <c r="E22" s="486" t="s">
        <v>184</v>
      </c>
      <c r="F22" s="490" t="str">
        <f t="shared" si="1"/>
        <v>HABILITADO</v>
      </c>
      <c r="G22" s="486" t="str">
        <f>+'EVALUACION TÉC PRELIMINAR'!N203</f>
        <v>CUMPLE</v>
      </c>
      <c r="H22" s="490" t="str">
        <f t="shared" si="1"/>
        <v>HABILITADO</v>
      </c>
      <c r="I22" s="490" t="s">
        <v>403</v>
      </c>
    </row>
    <row r="23" spans="1:9" ht="27.6">
      <c r="A23" s="484">
        <v>17</v>
      </c>
      <c r="B23" s="485" t="str">
        <f>+'LISTA DE OFERENTES'!B22</f>
        <v>CONSORCIO PARQUES TAED FONTIBON</v>
      </c>
      <c r="C23" s="486" t="s">
        <v>184</v>
      </c>
      <c r="D23" s="490" t="str">
        <f t="shared" si="0"/>
        <v>HABILITADO</v>
      </c>
      <c r="E23" s="486" t="s">
        <v>184</v>
      </c>
      <c r="F23" s="490" t="str">
        <f t="shared" si="1"/>
        <v>HABILITADO</v>
      </c>
      <c r="G23" s="486" t="str">
        <f>+'EVALUACION TÉC PRELIMINAR'!N216</f>
        <v>CUMPLE</v>
      </c>
      <c r="H23" s="490" t="str">
        <f t="shared" si="1"/>
        <v>HABILITADO</v>
      </c>
      <c r="I23" s="490" t="s">
        <v>403</v>
      </c>
    </row>
    <row r="24" spans="1:9">
      <c r="A24" s="484">
        <v>18</v>
      </c>
      <c r="B24" s="485" t="str">
        <f>+'LISTA DE OFERENTES'!B23</f>
        <v>ALCIRA PAEZ DURAN</v>
      </c>
      <c r="C24" s="486" t="s">
        <v>184</v>
      </c>
      <c r="D24" s="490" t="str">
        <f t="shared" si="0"/>
        <v>HABILITADO</v>
      </c>
      <c r="E24" s="486" t="s">
        <v>184</v>
      </c>
      <c r="F24" s="490" t="str">
        <f t="shared" si="1"/>
        <v>HABILITADO</v>
      </c>
      <c r="G24" s="486" t="str">
        <f>+'EVALUACION TÉC PRELIMINAR'!N227</f>
        <v>NO CUMPLE</v>
      </c>
      <c r="H24" s="490" t="str">
        <f t="shared" si="1"/>
        <v>NO HABILITADO</v>
      </c>
      <c r="I24" s="490" t="s">
        <v>404</v>
      </c>
    </row>
    <row r="25" spans="1:9">
      <c r="A25" s="484">
        <v>19</v>
      </c>
      <c r="B25" s="485" t="str">
        <f>+'LISTA DE OFERENTES'!B24</f>
        <v>CONSORCIO INT PARKF</v>
      </c>
      <c r="C25" s="486" t="s">
        <v>184</v>
      </c>
      <c r="D25" s="490" t="str">
        <f t="shared" si="0"/>
        <v>HABILITADO</v>
      </c>
      <c r="E25" s="486" t="s">
        <v>184</v>
      </c>
      <c r="F25" s="490" t="str">
        <f t="shared" si="1"/>
        <v>HABILITADO</v>
      </c>
      <c r="G25" s="486" t="str">
        <f>+'EVALUACION TÉC PRELIMINAR'!N240</f>
        <v>CUMPLE</v>
      </c>
      <c r="H25" s="490" t="str">
        <f t="shared" si="1"/>
        <v>HABILITADO</v>
      </c>
      <c r="I25" s="490" t="s">
        <v>403</v>
      </c>
    </row>
    <row r="26" spans="1:9" ht="27.6">
      <c r="A26" s="484">
        <v>20</v>
      </c>
      <c r="B26" s="485" t="str">
        <f>+'LISTA DE OFERENTES'!B25</f>
        <v>C SPL INFRAESTRUCTURA 004</v>
      </c>
      <c r="C26" s="486" t="s">
        <v>184</v>
      </c>
      <c r="D26" s="490" t="str">
        <f t="shared" si="0"/>
        <v>HABILITADO</v>
      </c>
      <c r="E26" s="486" t="s">
        <v>184</v>
      </c>
      <c r="F26" s="490" t="str">
        <f t="shared" si="1"/>
        <v>HABILITADO</v>
      </c>
      <c r="G26" s="486" t="str">
        <f>+'EVALUACION TÉC PRELIMINAR'!N253</f>
        <v>NO CUMPLE</v>
      </c>
      <c r="H26" s="490" t="str">
        <f t="shared" si="1"/>
        <v>NO HABILITADO</v>
      </c>
      <c r="I26" s="490" t="s">
        <v>404</v>
      </c>
    </row>
    <row r="27" spans="1:9">
      <c r="A27" s="484">
        <v>21</v>
      </c>
      <c r="B27" s="485" t="str">
        <f>+'LISTA DE OFERENTES'!B26</f>
        <v>CONSORCIO INTER PF</v>
      </c>
      <c r="C27" s="486" t="s">
        <v>184</v>
      </c>
      <c r="D27" s="490" t="str">
        <f t="shared" si="0"/>
        <v>HABILITADO</v>
      </c>
      <c r="E27" s="486" t="s">
        <v>184</v>
      </c>
      <c r="F27" s="490" t="str">
        <f t="shared" si="1"/>
        <v>HABILITADO</v>
      </c>
      <c r="G27" s="486" t="str">
        <f>+'EVALUACION TÉC PRELIMINAR'!N265</f>
        <v>CUMPLE</v>
      </c>
      <c r="H27" s="490" t="str">
        <f t="shared" si="1"/>
        <v>HABILITADO</v>
      </c>
      <c r="I27" s="490" t="s">
        <v>403</v>
      </c>
    </row>
    <row r="28" spans="1:9" ht="27.6">
      <c r="A28" s="484">
        <v>22</v>
      </c>
      <c r="B28" s="485" t="str">
        <f>+'LISTA DE OFERENTES'!B27</f>
        <v>CONSORCIO PARQUES URBANOS CSS</v>
      </c>
      <c r="C28" s="486" t="s">
        <v>184</v>
      </c>
      <c r="D28" s="490" t="str">
        <f t="shared" si="0"/>
        <v>HABILITADO</v>
      </c>
      <c r="E28" s="486" t="s">
        <v>184</v>
      </c>
      <c r="F28" s="490" t="str">
        <f t="shared" si="1"/>
        <v>HABILITADO</v>
      </c>
      <c r="G28" s="486" t="str">
        <f>+'EVALUACION TÉC PRELIMINAR'!N278</f>
        <v>CUMPLE</v>
      </c>
      <c r="H28" s="490" t="str">
        <f t="shared" si="1"/>
        <v>HABILITADO</v>
      </c>
      <c r="I28" s="490" t="s">
        <v>403</v>
      </c>
    </row>
    <row r="29" spans="1:9">
      <c r="A29" s="484">
        <v>23</v>
      </c>
      <c r="B29" s="485" t="str">
        <f>+'LISTA DE OFERENTES'!B28</f>
        <v>SEIING SAS</v>
      </c>
      <c r="C29" s="486" t="s">
        <v>184</v>
      </c>
      <c r="D29" s="490" t="str">
        <f t="shared" si="0"/>
        <v>HABILITADO</v>
      </c>
      <c r="E29" s="486" t="s">
        <v>184</v>
      </c>
      <c r="F29" s="490" t="str">
        <f t="shared" si="1"/>
        <v>HABILITADO</v>
      </c>
      <c r="G29" s="486" t="str">
        <f>+'EVALUACION TÉC PRELIMINAR'!N292</f>
        <v>CUMPLE</v>
      </c>
      <c r="H29" s="490" t="str">
        <f t="shared" si="1"/>
        <v>HABILITADO</v>
      </c>
      <c r="I29" s="490" t="s">
        <v>403</v>
      </c>
    </row>
    <row r="30" spans="1:9" ht="27.6">
      <c r="A30" s="484">
        <v>24</v>
      </c>
      <c r="B30" s="485" t="str">
        <f>+'LISTA DE OFERENTES'!B29</f>
        <v xml:space="preserve"> SOLUCIONES PARA LA INGENIERIA S.A.S</v>
      </c>
      <c r="C30" s="486" t="s">
        <v>184</v>
      </c>
      <c r="D30" s="490" t="str">
        <f t="shared" si="0"/>
        <v>HABILITADO</v>
      </c>
      <c r="E30" s="486" t="s">
        <v>184</v>
      </c>
      <c r="F30" s="490" t="str">
        <f t="shared" si="1"/>
        <v>HABILITADO</v>
      </c>
      <c r="G30" s="486" t="str">
        <f>+'EVALUACION TÉC PRELIMINAR'!N304</f>
        <v>CUMPLE</v>
      </c>
      <c r="H30" s="490" t="str">
        <f t="shared" si="1"/>
        <v>HABILITADO</v>
      </c>
      <c r="I30" s="490" t="s">
        <v>403</v>
      </c>
    </row>
    <row r="31" spans="1:9">
      <c r="A31" s="484">
        <v>25</v>
      </c>
      <c r="B31" s="485" t="str">
        <f>+'LISTA DE OFERENTES'!B30</f>
        <v>CONSORCIO ST5</v>
      </c>
      <c r="C31" s="486" t="s">
        <v>184</v>
      </c>
      <c r="D31" s="490" t="str">
        <f t="shared" si="0"/>
        <v>HABILITADO</v>
      </c>
      <c r="E31" s="486" t="s">
        <v>184</v>
      </c>
      <c r="F31" s="490" t="str">
        <f t="shared" si="1"/>
        <v>HABILITADO</v>
      </c>
      <c r="G31" s="486" t="str">
        <f>+'EVALUACION TÉC PRELIMINAR'!N318</f>
        <v>CUMPLE</v>
      </c>
      <c r="H31" s="490" t="str">
        <f t="shared" si="1"/>
        <v>HABILITADO</v>
      </c>
      <c r="I31" s="490" t="s">
        <v>403</v>
      </c>
    </row>
    <row r="32" spans="1:9" ht="27.6">
      <c r="A32" s="484">
        <v>26</v>
      </c>
      <c r="B32" s="485" t="str">
        <f>+'LISTA DE OFERENTES'!B31</f>
        <v>GORDILLO &amp; ASOCIADOS SAS.</v>
      </c>
      <c r="C32" s="486" t="s">
        <v>184</v>
      </c>
      <c r="D32" s="490" t="str">
        <f t="shared" si="0"/>
        <v>HABILITADO</v>
      </c>
      <c r="E32" s="486" t="s">
        <v>184</v>
      </c>
      <c r="F32" s="490" t="str">
        <f t="shared" si="1"/>
        <v>HABILITADO</v>
      </c>
      <c r="G32" s="486" t="str">
        <f>+'EVALUACION TÉC PRELIMINAR'!N330</f>
        <v>CUMPLE</v>
      </c>
      <c r="H32" s="490" t="str">
        <f t="shared" si="1"/>
        <v>HABILITADO</v>
      </c>
      <c r="I32" s="490" t="s">
        <v>403</v>
      </c>
    </row>
    <row r="33" spans="1:9">
      <c r="A33" s="484">
        <v>27</v>
      </c>
      <c r="B33" s="485" t="str">
        <f>+'LISTA DE OFERENTES'!B32</f>
        <v>CONSORCIO INFRACIVIL.</v>
      </c>
      <c r="C33" s="486" t="s">
        <v>184</v>
      </c>
      <c r="D33" s="490" t="str">
        <f t="shared" si="0"/>
        <v>HABILITADO</v>
      </c>
      <c r="E33" s="486" t="s">
        <v>184</v>
      </c>
      <c r="F33" s="490" t="str">
        <f t="shared" si="1"/>
        <v>HABILITADO</v>
      </c>
      <c r="G33" s="486" t="str">
        <f>+'EVALUACION TÉC PRELIMINAR'!N341</f>
        <v>NO CUMPLE</v>
      </c>
      <c r="H33" s="490" t="str">
        <f t="shared" si="1"/>
        <v>NO HABILITADO</v>
      </c>
      <c r="I33" s="490" t="s">
        <v>404</v>
      </c>
    </row>
    <row r="34" spans="1:9" ht="41.4">
      <c r="A34" s="484">
        <v>28</v>
      </c>
      <c r="B34" s="485" t="str">
        <f>+'LISTA DE OFERENTES'!B33</f>
        <v>CONSULTORIA ESTRUCTURAL Y DE CONSTRUCCION S.A.S</v>
      </c>
      <c r="C34" s="486" t="s">
        <v>184</v>
      </c>
      <c r="D34" s="490" t="str">
        <f t="shared" si="0"/>
        <v>HABILITADO</v>
      </c>
      <c r="E34" s="486" t="s">
        <v>184</v>
      </c>
      <c r="F34" s="490" t="str">
        <f t="shared" si="1"/>
        <v>HABILITADO</v>
      </c>
      <c r="G34" s="486" t="str">
        <f>+'EVALUACION TÉC PRELIMINAR'!N354</f>
        <v>CUMPLE</v>
      </c>
      <c r="H34" s="490" t="str">
        <f t="shared" si="1"/>
        <v>HABILITADO</v>
      </c>
      <c r="I34" s="490" t="s">
        <v>403</v>
      </c>
    </row>
    <row r="35" spans="1:9" ht="27.6">
      <c r="A35" s="484">
        <v>29</v>
      </c>
      <c r="B35" s="485" t="str">
        <f>+'LISTA DE OFERENTES'!B34</f>
        <v>CONSORCIO PARQUES AU 25</v>
      </c>
      <c r="C35" s="486" t="s">
        <v>184</v>
      </c>
      <c r="D35" s="490" t="str">
        <f t="shared" si="0"/>
        <v>HABILITADO</v>
      </c>
      <c r="E35" s="486" t="s">
        <v>184</v>
      </c>
      <c r="F35" s="490" t="str">
        <f t="shared" si="1"/>
        <v>HABILITADO</v>
      </c>
      <c r="G35" s="486" t="str">
        <f>+'EVALUACION TÉC PRELIMINAR'!N366</f>
        <v>CUMPLE</v>
      </c>
      <c r="H35" s="490" t="str">
        <f t="shared" si="1"/>
        <v>HABILITADO</v>
      </c>
      <c r="I35" s="490" t="s">
        <v>403</v>
      </c>
    </row>
    <row r="36" spans="1:9" ht="27.6">
      <c r="A36" s="486">
        <v>30</v>
      </c>
      <c r="B36" s="485" t="str">
        <f>+'LISTA DE OFERENTES'!B35</f>
        <v>ORBITA DESARROLLO S.A.S. BIC</v>
      </c>
      <c r="C36" s="486" t="s">
        <v>184</v>
      </c>
      <c r="D36" s="490" t="str">
        <f t="shared" si="0"/>
        <v>HABILITADO</v>
      </c>
      <c r="E36" s="486" t="s">
        <v>184</v>
      </c>
      <c r="F36" s="490" t="str">
        <f t="shared" si="1"/>
        <v>HABILITADO</v>
      </c>
      <c r="G36" s="486" t="str">
        <f>+'EVALUACION TÉC PRELIMINAR'!N382</f>
        <v>CUMPLE</v>
      </c>
      <c r="H36" s="490" t="str">
        <f t="shared" si="1"/>
        <v>HABILITADO</v>
      </c>
      <c r="I36" s="490" t="s">
        <v>403</v>
      </c>
    </row>
    <row r="42" spans="1:9">
      <c r="E42" s="96"/>
      <c r="F42" s="95"/>
      <c r="H42" s="95"/>
      <c r="I42" s="95"/>
    </row>
  </sheetData>
  <mergeCells count="4">
    <mergeCell ref="A4:I4"/>
    <mergeCell ref="A1:I1"/>
    <mergeCell ref="A2:I2"/>
    <mergeCell ref="A3:I3"/>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9"/>
  <dimension ref="A1:H41"/>
  <sheetViews>
    <sheetView topLeftCell="A8" workbookViewId="0">
      <selection activeCell="G32" sqref="G32"/>
    </sheetView>
  </sheetViews>
  <sheetFormatPr baseColWidth="10" defaultColWidth="11.44140625" defaultRowHeight="15" customHeight="1"/>
  <cols>
    <col min="1" max="1" width="11.6640625" style="622" bestFit="1" customWidth="1"/>
    <col min="2" max="2" width="57.88671875" bestFit="1" customWidth="1"/>
    <col min="4" max="4" width="13" customWidth="1"/>
  </cols>
  <sheetData>
    <row r="1" spans="1:7" ht="91.5" customHeight="1" thickBot="1">
      <c r="A1" s="746" t="s">
        <v>393</v>
      </c>
      <c r="B1" s="747"/>
      <c r="C1" s="747"/>
      <c r="D1" s="747"/>
      <c r="E1" s="748"/>
      <c r="F1" s="113"/>
      <c r="G1" s="113"/>
    </row>
    <row r="2" spans="1:7" ht="25.8" thickBot="1">
      <c r="A2" s="749"/>
      <c r="B2" s="750"/>
      <c r="C2" s="750"/>
      <c r="D2" s="750"/>
      <c r="E2" s="751"/>
      <c r="F2" s="113"/>
      <c r="G2" s="113"/>
    </row>
    <row r="3" spans="1:7" thickBot="1">
      <c r="A3" s="752"/>
      <c r="B3" s="753"/>
      <c r="C3" s="753"/>
      <c r="D3" s="753"/>
      <c r="E3" s="754"/>
    </row>
    <row r="4" spans="1:7" ht="28.8">
      <c r="A4" s="282" t="s">
        <v>30</v>
      </c>
      <c r="B4" s="755"/>
      <c r="C4" s="756"/>
      <c r="D4" s="756"/>
      <c r="E4" s="757"/>
    </row>
    <row r="5" spans="1:7" ht="14.4">
      <c r="A5" s="618"/>
      <c r="B5" s="758"/>
      <c r="C5" s="759"/>
      <c r="D5" s="759"/>
      <c r="E5" s="760"/>
    </row>
    <row r="6" spans="1:7" ht="14.4">
      <c r="A6" s="619">
        <v>46002</v>
      </c>
      <c r="B6" s="758"/>
      <c r="C6" s="759"/>
      <c r="D6" s="759"/>
      <c r="E6" s="760"/>
    </row>
    <row r="7" spans="1:7" thickBot="1">
      <c r="A7" s="620"/>
      <c r="B7" s="761"/>
      <c r="C7" s="762"/>
      <c r="D7" s="762"/>
      <c r="E7" s="763"/>
    </row>
    <row r="8" spans="1:7" thickBot="1">
      <c r="A8" s="621"/>
      <c r="E8" s="115"/>
    </row>
    <row r="9" spans="1:7" ht="42" thickBot="1">
      <c r="A9" s="560" t="s">
        <v>31</v>
      </c>
      <c r="B9" s="561" t="s">
        <v>32</v>
      </c>
      <c r="C9" s="562" t="s">
        <v>33</v>
      </c>
      <c r="D9" s="562" t="s">
        <v>394</v>
      </c>
      <c r="E9" s="563" t="s">
        <v>35</v>
      </c>
    </row>
    <row r="10" spans="1:7" ht="15.6" customHeight="1" thickBot="1">
      <c r="A10" s="770">
        <v>1</v>
      </c>
      <c r="B10" s="771" t="str">
        <f>VLOOKUP(A10,'LISTA DE OFERENTES'!$A$6:$B$35,2,FALSE)</f>
        <v>GEAGOR SAS BIC</v>
      </c>
      <c r="C10" s="776">
        <f>+'EVALUACION TÉC PRELIMINAR'!J18</f>
        <v>361.31350000000003</v>
      </c>
      <c r="D10" s="783">
        <f>+MEDIAN(C10:C39)</f>
        <v>403.81455</v>
      </c>
      <c r="E10" s="779">
        <f>ROUND((1-(ABS(AVERAGE($C$10:$C$39)-C10)/AVERAGE($C$10:$C$39)))*67.5,1)</f>
        <v>56.5</v>
      </c>
    </row>
    <row r="11" spans="1:7" ht="15.6" customHeight="1" thickBot="1">
      <c r="A11" s="773">
        <v>2</v>
      </c>
      <c r="B11" s="564" t="str">
        <f>VLOOKUP(A11,'LISTA DE OFERENTES'!$A$6:$B$35,2,FALSE)</f>
        <v>CONSORCIO ESPACIO VERDE</v>
      </c>
      <c r="C11" s="777">
        <f>+'EVALUACION TÉC PRELIMINAR'!J31</f>
        <v>423.28499999999997</v>
      </c>
      <c r="D11" s="784"/>
      <c r="E11" s="780">
        <f t="shared" ref="E11:E38" si="0">ROUND((1-(ABS(AVERAGE($C$10:$C$39)-C11)/AVERAGE($C$10:$C$39)))*67.5,1)</f>
        <v>66.2</v>
      </c>
    </row>
    <row r="12" spans="1:7" ht="15.6" customHeight="1" thickBot="1">
      <c r="A12" s="773">
        <v>3</v>
      </c>
      <c r="B12" s="564" t="str">
        <f>VLOOKUP(A12,'LISTA DE OFERENTES'!$A$6:$B$35,2,FALSE)</f>
        <v>CONSORCIO HAYUELOS</v>
      </c>
      <c r="C12" s="777">
        <f>+'EVALUACION TÉC PRELIMINAR'!J42</f>
        <v>283.56</v>
      </c>
      <c r="D12" s="784"/>
      <c r="E12" s="780">
        <f t="shared" si="0"/>
        <v>44.3</v>
      </c>
    </row>
    <row r="13" spans="1:7" ht="15.6" customHeight="1" thickBot="1">
      <c r="A13" s="773">
        <v>4</v>
      </c>
      <c r="B13" s="564" t="str">
        <f>VLOOKUP(A13,'LISTA DE OFERENTES'!$A$6:$B$35,2,FALSE)</f>
        <v>EQUILATERO Y ARQUITECTURA E INGENIERIA SAS</v>
      </c>
      <c r="C13" s="777">
        <f>+'EVALUACION TÉC PRELIMINAR'!J53</f>
        <v>563.32500000000005</v>
      </c>
      <c r="D13" s="784"/>
      <c r="E13" s="780">
        <f t="shared" si="0"/>
        <v>47</v>
      </c>
    </row>
    <row r="14" spans="1:7" ht="15.6" customHeight="1" thickBot="1">
      <c r="A14" s="773">
        <v>5</v>
      </c>
      <c r="B14" s="564" t="str">
        <f>VLOOKUP(A14,'LISTA DE OFERENTES'!$A$6:$B$35,2,FALSE)</f>
        <v>BRAIN INGENIERÍA VIAL S.A.S</v>
      </c>
      <c r="C14" s="777">
        <f>+'EVALUACION TÉC PRELIMINAR'!J64</f>
        <v>277.01</v>
      </c>
      <c r="D14" s="784"/>
      <c r="E14" s="780">
        <f t="shared" si="0"/>
        <v>43.3</v>
      </c>
    </row>
    <row r="15" spans="1:7" ht="15.6" customHeight="1" thickBot="1">
      <c r="A15" s="773">
        <v>6</v>
      </c>
      <c r="B15" s="564" t="str">
        <f>VLOOKUP(A15,'LISTA DE OFERENTES'!$A$6:$B$35,2,FALSE)</f>
        <v>LITORAL CONSULTING SAS</v>
      </c>
      <c r="C15" s="777">
        <f>+'EVALUACION TÉC PRELIMINAR'!J76</f>
        <v>587.71500000000003</v>
      </c>
      <c r="D15" s="784"/>
      <c r="E15" s="780">
        <f t="shared" si="0"/>
        <v>43.1</v>
      </c>
    </row>
    <row r="16" spans="1:7" ht="15.6" customHeight="1" thickBot="1">
      <c r="A16" s="773">
        <v>7</v>
      </c>
      <c r="B16" s="564" t="str">
        <f>VLOOKUP(A16,'LISTA DE OFERENTES'!$A$6:$B$35,2,FALSE)</f>
        <v>CONSORCIO HUPK PARQUES FONTIBON</v>
      </c>
      <c r="C16" s="777">
        <f>+'EVALUACION TÉC PRELIMINAR'!J89</f>
        <v>619.053</v>
      </c>
      <c r="D16" s="784"/>
      <c r="E16" s="780">
        <f t="shared" si="0"/>
        <v>38.200000000000003</v>
      </c>
    </row>
    <row r="17" spans="1:5" ht="15.6" customHeight="1" thickBot="1">
      <c r="A17" s="773">
        <v>8</v>
      </c>
      <c r="B17" s="564" t="str">
        <f>VLOOKUP(A17,'LISTA DE OFERENTES'!$A$6:$B$35,2,FALSE)</f>
        <v>UMBRELLA INTERNATIONAL S.A.S</v>
      </c>
      <c r="C17" s="777">
        <f>+'EVALUACION TÉC PRELIMINAR'!J102</f>
        <v>611.21856010551301</v>
      </c>
      <c r="D17" s="784"/>
      <c r="E17" s="780">
        <f t="shared" si="0"/>
        <v>39.5</v>
      </c>
    </row>
    <row r="18" spans="1:5" ht="15.6" customHeight="1" thickBot="1">
      <c r="A18" s="773">
        <v>9</v>
      </c>
      <c r="B18" s="564" t="str">
        <f>VLOOKUP(A18,'LISTA DE OFERENTES'!$A$6:$B$35,2,FALSE)</f>
        <v>R&amp;M CONSTRUCCIONES E INTERVENTORÍAS SAS</v>
      </c>
      <c r="C18" s="777">
        <f>+'EVALUACION TÉC PRELIMINAR'!J116</f>
        <v>496.65700000000004</v>
      </c>
      <c r="D18" s="784"/>
      <c r="E18" s="780">
        <f t="shared" si="0"/>
        <v>57.4</v>
      </c>
    </row>
    <row r="19" spans="1:5" ht="15.6" hidden="1" customHeight="1" thickBot="1">
      <c r="A19" s="773">
        <v>10</v>
      </c>
      <c r="B19" s="564" t="str">
        <f>VLOOKUP(A19,'LISTA DE OFERENTES'!$A$6:$B$35,2,FALSE)</f>
        <v>CONSORCIO INTERV-PARKS 004</v>
      </c>
      <c r="C19" s="777"/>
      <c r="D19" s="784"/>
      <c r="E19" s="780">
        <f t="shared" si="0"/>
        <v>0</v>
      </c>
    </row>
    <row r="20" spans="1:5" ht="15.6" hidden="1" customHeight="1" thickBot="1">
      <c r="A20" s="773">
        <v>11</v>
      </c>
      <c r="B20" s="564" t="str">
        <f>VLOOKUP(A20,'LISTA DE OFERENTES'!$A$6:$B$35,2,FALSE)</f>
        <v>AHLA SHUGL INTERNATIONAL SAS</v>
      </c>
      <c r="C20" s="777"/>
      <c r="D20" s="784"/>
      <c r="E20" s="780">
        <f t="shared" si="0"/>
        <v>0</v>
      </c>
    </row>
    <row r="21" spans="1:5" ht="15.6" customHeight="1" thickBot="1">
      <c r="A21" s="773">
        <v>12</v>
      </c>
      <c r="B21" s="564" t="str">
        <f>VLOOKUP(A21,'LISTA DE OFERENTES'!$A$6:$B$35,2,FALSE)</f>
        <v>INGEPROYECT LTDA</v>
      </c>
      <c r="C21" s="777">
        <f>+'EVALUACION TÉC PRELIMINAR'!J155</f>
        <v>235.02</v>
      </c>
      <c r="D21" s="784"/>
      <c r="E21" s="780">
        <f t="shared" si="0"/>
        <v>36.700000000000003</v>
      </c>
    </row>
    <row r="22" spans="1:5" ht="15.6" hidden="1" customHeight="1" thickBot="1">
      <c r="A22" s="773">
        <v>13</v>
      </c>
      <c r="B22" s="564" t="str">
        <f>VLOOKUP(A22,'LISTA DE OFERENTES'!$A$6:$B$35,2,FALSE)</f>
        <v>CONSORCIO MT FDLF 2025</v>
      </c>
      <c r="C22" s="777"/>
      <c r="D22" s="784"/>
      <c r="E22" s="780">
        <f t="shared" si="0"/>
        <v>0</v>
      </c>
    </row>
    <row r="23" spans="1:5" ht="15.6" customHeight="1" thickBot="1">
      <c r="A23" s="773">
        <v>14</v>
      </c>
      <c r="B23" s="564" t="str">
        <f>VLOOKUP(A23,'LISTA DE OFERENTES'!$A$6:$B$35,2,FALSE)</f>
        <v>CONSORCIO FUNDADORES</v>
      </c>
      <c r="C23" s="777">
        <f>+'EVALUACION TÉC PRELIMINAR'!J181</f>
        <v>323.24820000000005</v>
      </c>
      <c r="D23" s="784"/>
      <c r="E23" s="780">
        <f t="shared" si="0"/>
        <v>50.5</v>
      </c>
    </row>
    <row r="24" spans="1:5" ht="15.6" customHeight="1" thickBot="1">
      <c r="A24" s="773">
        <v>15</v>
      </c>
      <c r="B24" s="564" t="str">
        <f>VLOOKUP(A24,'LISTA DE OFERENTES'!$A$6:$B$35,2,FALSE)</f>
        <v>SOLIUN SAS</v>
      </c>
      <c r="C24" s="777">
        <f>+'EVALUACION TÉC PRELIMINAR'!J192</f>
        <v>444.01</v>
      </c>
      <c r="D24" s="784"/>
      <c r="E24" s="780">
        <f t="shared" si="0"/>
        <v>65.599999999999994</v>
      </c>
    </row>
    <row r="25" spans="1:5" ht="15.6" customHeight="1" thickBot="1">
      <c r="A25" s="773">
        <v>16</v>
      </c>
      <c r="B25" s="564" t="str">
        <f>VLOOKUP(A25,'LISTA DE OFERENTES'!$A$6:$B$35,2,FALSE)</f>
        <v xml:space="preserve">ABDO J. SALGADO AYOLA </v>
      </c>
      <c r="C25" s="777">
        <f>+'EVALUACION TÉC PRELIMINAR'!J203</f>
        <v>328.06</v>
      </c>
      <c r="D25" s="784"/>
      <c r="E25" s="780">
        <f t="shared" si="0"/>
        <v>51.3</v>
      </c>
    </row>
    <row r="26" spans="1:5" ht="15.6" customHeight="1" thickBot="1">
      <c r="A26" s="773">
        <v>17</v>
      </c>
      <c r="B26" s="564" t="str">
        <f>VLOOKUP(A26,'LISTA DE OFERENTES'!$A$6:$B$35,2,FALSE)</f>
        <v>CONSORCIO PARQUES TAED FONTIBON</v>
      </c>
      <c r="C26" s="777">
        <f>+'EVALUACION TÉC PRELIMINAR'!J216</f>
        <v>303.12333333333333</v>
      </c>
      <c r="D26" s="784"/>
      <c r="E26" s="780">
        <f t="shared" si="0"/>
        <v>47.4</v>
      </c>
    </row>
    <row r="27" spans="1:5" ht="15.6" hidden="1" customHeight="1" thickBot="1">
      <c r="A27" s="773">
        <v>18</v>
      </c>
      <c r="B27" s="564" t="str">
        <f>VLOOKUP(A27,'LISTA DE OFERENTES'!$A$6:$B$35,2,FALSE)</f>
        <v>ALCIRA PAEZ DURAN</v>
      </c>
      <c r="C27" s="777"/>
      <c r="D27" s="784"/>
      <c r="E27" s="780">
        <f t="shared" si="0"/>
        <v>0</v>
      </c>
    </row>
    <row r="28" spans="1:5" ht="15.6" customHeight="1" thickBot="1">
      <c r="A28" s="773">
        <v>19</v>
      </c>
      <c r="B28" s="564" t="str">
        <f>VLOOKUP(A28,'LISTA DE OFERENTES'!$A$6:$B$35,2,FALSE)</f>
        <v>CONSORCIO INT PARKF</v>
      </c>
      <c r="C28" s="777">
        <f>+'EVALUACION TÉC PRELIMINAR'!J240</f>
        <v>214.49849999999998</v>
      </c>
      <c r="D28" s="784"/>
      <c r="E28" s="780">
        <f t="shared" si="0"/>
        <v>33.5</v>
      </c>
    </row>
    <row r="29" spans="1:5" hidden="1" thickBot="1">
      <c r="A29" s="773">
        <v>20</v>
      </c>
      <c r="B29" s="564" t="str">
        <f>VLOOKUP(A29,'LISTA DE OFERENTES'!$A$6:$B$35,2,FALSE)</f>
        <v>C SPL INFRAESTRUCTURA 004</v>
      </c>
      <c r="C29" s="777"/>
      <c r="D29" s="784"/>
      <c r="E29" s="780">
        <f t="shared" si="0"/>
        <v>0</v>
      </c>
    </row>
    <row r="30" spans="1:5" thickBot="1">
      <c r="A30" s="773">
        <v>21</v>
      </c>
      <c r="B30" s="564" t="str">
        <f>VLOOKUP(A30,'LISTA DE OFERENTES'!$A$6:$B$35,2,FALSE)</f>
        <v>CONSORCIO INTER PF</v>
      </c>
      <c r="C30" s="777">
        <f>+'EVALUACION TÉC PRELIMINAR'!J265</f>
        <v>506.71499999999997</v>
      </c>
      <c r="D30" s="784"/>
      <c r="E30" s="780">
        <f t="shared" si="0"/>
        <v>55.8</v>
      </c>
    </row>
    <row r="31" spans="1:5" thickBot="1">
      <c r="A31" s="773">
        <v>22</v>
      </c>
      <c r="B31" s="564" t="str">
        <f>VLOOKUP(A31,'LISTA DE OFERENTES'!$A$6:$B$35,2,FALSE)</f>
        <v>CONSORCIO PARQUES URBANOS CSS</v>
      </c>
      <c r="C31" s="777">
        <f>+'EVALUACION TÉC PRELIMINAR'!J278</f>
        <v>543.28</v>
      </c>
      <c r="D31" s="784"/>
      <c r="E31" s="780">
        <f t="shared" si="0"/>
        <v>50.1</v>
      </c>
    </row>
    <row r="32" spans="1:5" thickBot="1">
      <c r="A32" s="773">
        <v>23</v>
      </c>
      <c r="B32" s="564" t="str">
        <f>VLOOKUP(A32,'LISTA DE OFERENTES'!$A$6:$B$35,2,FALSE)</f>
        <v>SEIING SAS</v>
      </c>
      <c r="C32" s="777">
        <f>+'EVALUACION TÉC PRELIMINAR'!J292</f>
        <v>110.2208</v>
      </c>
      <c r="D32" s="784"/>
      <c r="E32" s="780">
        <f t="shared" si="0"/>
        <v>17.2</v>
      </c>
    </row>
    <row r="33" spans="1:5" ht="14.4">
      <c r="A33" s="773">
        <v>24</v>
      </c>
      <c r="B33" s="564" t="str">
        <f>VLOOKUP(A33,'LISTA DE OFERENTES'!$A$6:$B$35,2,FALSE)</f>
        <v xml:space="preserve"> SOLUCIONES PARA LA INGENIERIA S.A.S</v>
      </c>
      <c r="C33" s="777">
        <f>+'EVALUACION TÉC PRELIMINAR'!J304</f>
        <v>688.8075</v>
      </c>
      <c r="D33" s="784"/>
      <c r="E33" s="780">
        <f t="shared" si="0"/>
        <v>27.3</v>
      </c>
    </row>
    <row r="34" spans="1:5" thickBot="1">
      <c r="A34" s="773">
        <v>25</v>
      </c>
      <c r="B34" s="564" t="str">
        <f>VLOOKUP(A34,'LISTA DE OFERENTES'!$A$6:$B$35,2,FALSE)</f>
        <v>CONSORCIO ST5</v>
      </c>
      <c r="C34" s="777">
        <f>+'EVALUACION TÉC PRELIMINAR'!J318</f>
        <v>384.34410000000003</v>
      </c>
      <c r="D34" s="784"/>
      <c r="E34" s="781">
        <v>67.5</v>
      </c>
    </row>
    <row r="35" spans="1:5" thickBot="1">
      <c r="A35" s="773">
        <v>26</v>
      </c>
      <c r="B35" s="564" t="str">
        <f>VLOOKUP(A35,'LISTA DE OFERENTES'!$A$6:$B$35,2,FALSE)</f>
        <v>GORDILLO &amp; ASOCIADOS SAS.</v>
      </c>
      <c r="C35" s="777">
        <f>+'EVALUACION TÉC PRELIMINAR'!J330</f>
        <v>270.255</v>
      </c>
      <c r="D35" s="784"/>
      <c r="E35" s="780">
        <f t="shared" si="0"/>
        <v>42.2</v>
      </c>
    </row>
    <row r="36" spans="1:5" hidden="1" thickBot="1">
      <c r="A36" s="773">
        <v>27</v>
      </c>
      <c r="B36" s="564" t="str">
        <f>VLOOKUP(A36,'LISTA DE OFERENTES'!$A$6:$B$35,2,FALSE)</f>
        <v>CONSORCIO INFRACIVIL.</v>
      </c>
      <c r="C36" s="777"/>
      <c r="D36" s="784"/>
      <c r="E36" s="780">
        <f t="shared" si="0"/>
        <v>0</v>
      </c>
    </row>
    <row r="37" spans="1:5" thickBot="1">
      <c r="A37" s="773">
        <v>28</v>
      </c>
      <c r="B37" s="564" t="str">
        <f>VLOOKUP(A37,'LISTA DE OFERENTES'!$A$6:$B$35,2,FALSE)</f>
        <v>CONSULTORIA ESTRUCTURAL Y DE CONSTRUCCION S.A.S</v>
      </c>
      <c r="C37" s="777">
        <f>+'EVALUACION TÉC PRELIMINAR'!J354</f>
        <v>234.58</v>
      </c>
      <c r="D37" s="784"/>
      <c r="E37" s="780">
        <f t="shared" si="0"/>
        <v>36.700000000000003</v>
      </c>
    </row>
    <row r="38" spans="1:5" thickBot="1">
      <c r="A38" s="773">
        <v>29</v>
      </c>
      <c r="B38" s="564" t="str">
        <f>VLOOKUP(A38,'LISTA DE OFERENTES'!$A$6:$B$35,2,FALSE)</f>
        <v>CONSORCIO PARQUES AU 25</v>
      </c>
      <c r="C38" s="777">
        <f>+'EVALUACION TÉC PRELIMINAR'!J366</f>
        <v>511.51</v>
      </c>
      <c r="D38" s="784"/>
      <c r="E38" s="780">
        <f t="shared" si="0"/>
        <v>55</v>
      </c>
    </row>
    <row r="39" spans="1:5" thickBot="1">
      <c r="A39" s="774">
        <v>30</v>
      </c>
      <c r="B39" s="775" t="str">
        <f>VLOOKUP(A39,'LISTA DE OFERENTES'!$A$6:$B$35,2,FALSE)</f>
        <v>ORBITA DESARROLLO S.A.S. BIC</v>
      </c>
      <c r="C39" s="778">
        <f>+'EVALUACION TÉC PRELIMINAR'!J382</f>
        <v>1043.6869208981057</v>
      </c>
      <c r="D39" s="785"/>
      <c r="E39" s="782">
        <v>0</v>
      </c>
    </row>
    <row r="41" spans="1:5" ht="14.4">
      <c r="E41" s="134">
        <f>+MAX(E10:E39)</f>
        <v>67.5</v>
      </c>
    </row>
  </sheetData>
  <mergeCells count="5">
    <mergeCell ref="A1:E1"/>
    <mergeCell ref="D10:D39"/>
    <mergeCell ref="A2:E2"/>
    <mergeCell ref="A3:E3"/>
    <mergeCell ref="B4:E7"/>
  </mergeCells>
  <conditionalFormatting sqref="E10:E39">
    <cfRule type="cellIs" dxfId="0" priority="1" operator="equal">
      <formula>$E$41</formula>
    </cfRule>
  </conditionalFormatting>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D37"/>
  <sheetViews>
    <sheetView tabSelected="1" workbookViewId="0">
      <selection activeCell="F21" sqref="F21"/>
    </sheetView>
  </sheetViews>
  <sheetFormatPr baseColWidth="10" defaultColWidth="11.44140625" defaultRowHeight="14.4"/>
  <cols>
    <col min="3" max="3" width="46.6640625" customWidth="1"/>
  </cols>
  <sheetData>
    <row r="1" spans="1:4" ht="52.2" customHeight="1">
      <c r="A1" s="746" t="s">
        <v>395</v>
      </c>
      <c r="B1" s="747"/>
      <c r="C1" s="747"/>
      <c r="D1" s="748"/>
    </row>
    <row r="2" spans="1:4" ht="15" thickBot="1">
      <c r="D2" s="115"/>
    </row>
    <row r="3" spans="1:4" ht="15" thickBot="1">
      <c r="A3" s="560" t="s">
        <v>396</v>
      </c>
      <c r="B3" s="561" t="s">
        <v>31</v>
      </c>
      <c r="C3" s="561" t="s">
        <v>32</v>
      </c>
      <c r="D3" s="563" t="s">
        <v>35</v>
      </c>
    </row>
    <row r="4" spans="1:4">
      <c r="A4" s="817">
        <v>1</v>
      </c>
      <c r="B4" s="818">
        <v>25</v>
      </c>
      <c r="C4" s="771" t="str">
        <f>VLOOKUP(B4,'LISTA DE OFERENTES'!$A$6:$B$35,2,FALSE)</f>
        <v>CONSORCIO ST5</v>
      </c>
      <c r="D4" s="772">
        <f>+VLOOKUP(B4,'F. PONDERABLES PRELIMINAR'!$A$8:$M$37,13,FALSE)</f>
        <v>100</v>
      </c>
    </row>
    <row r="5" spans="1:4">
      <c r="A5" s="819">
        <v>2</v>
      </c>
      <c r="B5" s="613">
        <v>2</v>
      </c>
      <c r="C5" s="564" t="str">
        <f>VLOOKUP(B5,'LISTA DE OFERENTES'!$A$6:$B$35,2,FALSE)</f>
        <v>CONSORCIO ESPACIO VERDE</v>
      </c>
      <c r="D5" s="820">
        <f>+VLOOKUP(B5,'F. PONDERABLES PRELIMINAR'!$A$8:$M$37,13,FALSE)</f>
        <v>98.7</v>
      </c>
    </row>
    <row r="6" spans="1:4">
      <c r="A6" s="819">
        <v>3</v>
      </c>
      <c r="B6" s="613">
        <v>15</v>
      </c>
      <c r="C6" s="564" t="str">
        <f>VLOOKUP(B6,'LISTA DE OFERENTES'!$A$6:$B$35,2,FALSE)</f>
        <v>SOLIUN SAS</v>
      </c>
      <c r="D6" s="820">
        <f>+VLOOKUP(B6,'F. PONDERABLES PRELIMINAR'!$A$8:$M$37,13,FALSE)</f>
        <v>98.1</v>
      </c>
    </row>
    <row r="7" spans="1:4">
      <c r="A7" s="819">
        <v>4</v>
      </c>
      <c r="B7" s="613">
        <v>9</v>
      </c>
      <c r="C7" s="564" t="str">
        <f>VLOOKUP(B7,'LISTA DE OFERENTES'!$A$6:$B$35,2,FALSE)</f>
        <v>R&amp;M CONSTRUCCIONES E INTERVENTORÍAS SAS</v>
      </c>
      <c r="D7" s="820">
        <f>+VLOOKUP(B7,'F. PONDERABLES PRELIMINAR'!$A$8:$M$37,13,FALSE)</f>
        <v>89.9</v>
      </c>
    </row>
    <row r="8" spans="1:4">
      <c r="A8" s="819">
        <v>5</v>
      </c>
      <c r="B8" s="613">
        <v>1</v>
      </c>
      <c r="C8" s="564" t="str">
        <f>VLOOKUP(B8,'LISTA DE OFERENTES'!$A$6:$B$35,2,FALSE)</f>
        <v>GEAGOR SAS BIC</v>
      </c>
      <c r="D8" s="820">
        <f>+VLOOKUP(B8,'F. PONDERABLES PRELIMINAR'!$A$8:$M$37,13,FALSE)</f>
        <v>89</v>
      </c>
    </row>
    <row r="9" spans="1:4">
      <c r="A9" s="819">
        <v>6</v>
      </c>
      <c r="B9" s="613">
        <v>21</v>
      </c>
      <c r="C9" s="564" t="str">
        <f>VLOOKUP(B9,'LISTA DE OFERENTES'!$A$6:$B$35,2,FALSE)</f>
        <v>CONSORCIO INTER PF</v>
      </c>
      <c r="D9" s="820">
        <f>+VLOOKUP(B9,'F. PONDERABLES PRELIMINAR'!$A$8:$M$37,13,FALSE)</f>
        <v>88.3</v>
      </c>
    </row>
    <row r="10" spans="1:4">
      <c r="A10" s="819">
        <v>7</v>
      </c>
      <c r="B10" s="613">
        <v>29</v>
      </c>
      <c r="C10" s="564" t="str">
        <f>VLOOKUP(B10,'LISTA DE OFERENTES'!$A$6:$B$35,2,FALSE)</f>
        <v>CONSORCIO PARQUES AU 25</v>
      </c>
      <c r="D10" s="820">
        <f>+VLOOKUP(B10,'F. PONDERABLES PRELIMINAR'!$A$8:$M$37,13,FALSE)</f>
        <v>87.5</v>
      </c>
    </row>
    <row r="11" spans="1:4">
      <c r="A11" s="819">
        <v>8</v>
      </c>
      <c r="B11" s="613">
        <v>16</v>
      </c>
      <c r="C11" s="564" t="str">
        <f>VLOOKUP(B11,'LISTA DE OFERENTES'!$A$6:$B$35,2,FALSE)</f>
        <v xml:space="preserve">ABDO J. SALGADO AYOLA </v>
      </c>
      <c r="D11" s="820">
        <f>+VLOOKUP(B11,'F. PONDERABLES PRELIMINAR'!$A$8:$M$37,13,FALSE)</f>
        <v>83.55</v>
      </c>
    </row>
    <row r="12" spans="1:4">
      <c r="A12" s="819">
        <v>9</v>
      </c>
      <c r="B12" s="613">
        <v>14</v>
      </c>
      <c r="C12" s="564" t="str">
        <f>VLOOKUP(B12,'LISTA DE OFERENTES'!$A$6:$B$35,2,FALSE)</f>
        <v>CONSORCIO FUNDADORES</v>
      </c>
      <c r="D12" s="820">
        <f>+VLOOKUP(B12,'F. PONDERABLES PRELIMINAR'!$A$8:$M$37,13,FALSE)</f>
        <v>82.75</v>
      </c>
    </row>
    <row r="13" spans="1:4">
      <c r="A13" s="819">
        <v>10</v>
      </c>
      <c r="B13" s="613">
        <v>22</v>
      </c>
      <c r="C13" s="564" t="str">
        <f>VLOOKUP(B13,'LISTA DE OFERENTES'!$A$6:$B$35,2,FALSE)</f>
        <v>CONSORCIO PARQUES URBANOS CSS</v>
      </c>
      <c r="D13" s="820">
        <f>+VLOOKUP(B13,'F. PONDERABLES PRELIMINAR'!$A$8:$M$37,13,FALSE)</f>
        <v>81.599999999999994</v>
      </c>
    </row>
    <row r="14" spans="1:4">
      <c r="A14" s="819">
        <v>11</v>
      </c>
      <c r="B14" s="613">
        <v>4</v>
      </c>
      <c r="C14" s="564" t="str">
        <f>VLOOKUP(B14,'LISTA DE OFERENTES'!$A$6:$B$35,2,FALSE)</f>
        <v>EQUILATERO Y ARQUITECTURA E INGENIERIA SAS</v>
      </c>
      <c r="D14" s="820">
        <f>+VLOOKUP(B14,'F. PONDERABLES PRELIMINAR'!$A$8:$M$37,13,FALSE)</f>
        <v>79.5</v>
      </c>
    </row>
    <row r="15" spans="1:4">
      <c r="A15" s="819">
        <v>12</v>
      </c>
      <c r="B15" s="613">
        <v>17</v>
      </c>
      <c r="C15" s="564" t="str">
        <f>VLOOKUP(B15,'LISTA DE OFERENTES'!$A$6:$B$35,2,FALSE)</f>
        <v>CONSORCIO PARQUES TAED FONTIBON</v>
      </c>
      <c r="D15" s="820">
        <f>+VLOOKUP(B15,'F. PONDERABLES PRELIMINAR'!$A$8:$M$37,13,FALSE)</f>
        <v>78.900000000000006</v>
      </c>
    </row>
    <row r="16" spans="1:4">
      <c r="A16" s="819">
        <v>13</v>
      </c>
      <c r="B16" s="613">
        <v>3</v>
      </c>
      <c r="C16" s="564" t="str">
        <f>VLOOKUP(B16,'LISTA DE OFERENTES'!$A$6:$B$35,2,FALSE)</f>
        <v>CONSORCIO HAYUELOS</v>
      </c>
      <c r="D16" s="820">
        <f>+VLOOKUP(B16,'F. PONDERABLES PRELIMINAR'!$A$8:$M$37,13,FALSE)</f>
        <v>76.8</v>
      </c>
    </row>
    <row r="17" spans="1:4">
      <c r="A17" s="819">
        <v>14</v>
      </c>
      <c r="B17" s="613">
        <v>5</v>
      </c>
      <c r="C17" s="564" t="str">
        <f>VLOOKUP(B17,'LISTA DE OFERENTES'!$A$6:$B$35,2,FALSE)</f>
        <v>BRAIN INGENIERÍA VIAL S.A.S</v>
      </c>
      <c r="D17" s="820">
        <f>+VLOOKUP(B17,'F. PONDERABLES PRELIMINAR'!$A$8:$M$37,13,FALSE)</f>
        <v>75.8</v>
      </c>
    </row>
    <row r="18" spans="1:4">
      <c r="A18" s="819">
        <v>15</v>
      </c>
      <c r="B18" s="613">
        <v>6</v>
      </c>
      <c r="C18" s="564" t="str">
        <f>VLOOKUP(B18,'LISTA DE OFERENTES'!$A$6:$B$35,2,FALSE)</f>
        <v>LITORAL CONSULTING SAS</v>
      </c>
      <c r="D18" s="820">
        <f>+VLOOKUP(B18,'F. PONDERABLES PRELIMINAR'!$A$8:$M$37,13,FALSE)</f>
        <v>75.599999999999994</v>
      </c>
    </row>
    <row r="19" spans="1:4">
      <c r="A19" s="819">
        <v>16</v>
      </c>
      <c r="B19" s="613">
        <v>26</v>
      </c>
      <c r="C19" s="564" t="str">
        <f>VLOOKUP(B19,'LISTA DE OFERENTES'!$A$6:$B$35,2,FALSE)</f>
        <v>GORDILLO &amp; ASOCIADOS SAS.</v>
      </c>
      <c r="D19" s="820">
        <f>+VLOOKUP(B19,'F. PONDERABLES PRELIMINAR'!$A$8:$M$37,13,FALSE)</f>
        <v>74.7</v>
      </c>
    </row>
    <row r="20" spans="1:4">
      <c r="A20" s="819">
        <v>17</v>
      </c>
      <c r="B20" s="613">
        <v>8</v>
      </c>
      <c r="C20" s="564" t="str">
        <f>VLOOKUP(B20,'LISTA DE OFERENTES'!$A$6:$B$35,2,FALSE)</f>
        <v>UMBRELLA INTERNATIONAL S.A.S</v>
      </c>
      <c r="D20" s="820">
        <f>+VLOOKUP(B20,'F. PONDERABLES PRELIMINAR'!$A$8:$M$37,13,FALSE)</f>
        <v>72</v>
      </c>
    </row>
    <row r="21" spans="1:4">
      <c r="A21" s="819">
        <v>18</v>
      </c>
      <c r="B21" s="613">
        <v>7</v>
      </c>
      <c r="C21" s="564" t="str">
        <f>VLOOKUP(B21,'LISTA DE OFERENTES'!$A$6:$B$35,2,FALSE)</f>
        <v>CONSORCIO HUPK PARQUES FONTIBON</v>
      </c>
      <c r="D21" s="820">
        <f>+VLOOKUP(B21,'F. PONDERABLES PRELIMINAR'!$A$8:$M$37,13,FALSE)</f>
        <v>70.7</v>
      </c>
    </row>
    <row r="22" spans="1:4">
      <c r="A22" s="819">
        <v>19</v>
      </c>
      <c r="B22" s="613">
        <v>12</v>
      </c>
      <c r="C22" s="564" t="str">
        <f>VLOOKUP(B22,'LISTA DE OFERENTES'!$A$6:$B$35,2,FALSE)</f>
        <v>INGEPROYECT LTDA</v>
      </c>
      <c r="D22" s="820">
        <f>+VLOOKUP(B22,'F. PONDERABLES PRELIMINAR'!$A$8:$M$37,13,FALSE)</f>
        <v>69.2</v>
      </c>
    </row>
    <row r="23" spans="1:4">
      <c r="A23" s="819">
        <v>20</v>
      </c>
      <c r="B23" s="613">
        <v>28</v>
      </c>
      <c r="C23" s="564" t="str">
        <f>VLOOKUP(B23,'LISTA DE OFERENTES'!$A$6:$B$35,2,FALSE)</f>
        <v>CONSULTORIA ESTRUCTURAL Y DE CONSTRUCCION S.A.S</v>
      </c>
      <c r="D23" s="820">
        <f>+VLOOKUP(B23,'F. PONDERABLES PRELIMINAR'!$A$8:$M$37,13,FALSE)</f>
        <v>69.2</v>
      </c>
    </row>
    <row r="24" spans="1:4">
      <c r="A24" s="819">
        <v>21</v>
      </c>
      <c r="B24" s="613">
        <v>19</v>
      </c>
      <c r="C24" s="564" t="str">
        <f>VLOOKUP(B24,'LISTA DE OFERENTES'!$A$6:$B$35,2,FALSE)</f>
        <v>CONSORCIO INT PARKF</v>
      </c>
      <c r="D24" s="820">
        <f>+VLOOKUP(B24,'F. PONDERABLES PRELIMINAR'!$A$8:$M$37,13,FALSE)</f>
        <v>66</v>
      </c>
    </row>
    <row r="25" spans="1:4">
      <c r="A25" s="819">
        <v>22</v>
      </c>
      <c r="B25" s="613">
        <v>24</v>
      </c>
      <c r="C25" s="564" t="str">
        <f>VLOOKUP(B25,'LISTA DE OFERENTES'!$A$6:$B$35,2,FALSE)</f>
        <v xml:space="preserve"> SOLUCIONES PARA LA INGENIERIA S.A.S</v>
      </c>
      <c r="D25" s="820">
        <f>+VLOOKUP(B25,'F. PONDERABLES PRELIMINAR'!$A$8:$M$37,13,FALSE)</f>
        <v>59.8</v>
      </c>
    </row>
    <row r="26" spans="1:4">
      <c r="A26" s="819">
        <v>23</v>
      </c>
      <c r="B26" s="613">
        <v>23</v>
      </c>
      <c r="C26" s="564" t="str">
        <f>VLOOKUP(B26,'LISTA DE OFERENTES'!$A$6:$B$35,2,FALSE)</f>
        <v>SEIING SAS</v>
      </c>
      <c r="D26" s="820">
        <f>+VLOOKUP(B26,'F. PONDERABLES PRELIMINAR'!$A$8:$M$37,13,FALSE)</f>
        <v>49.7</v>
      </c>
    </row>
    <row r="27" spans="1:4">
      <c r="A27" s="819">
        <v>24</v>
      </c>
      <c r="B27" s="613">
        <v>10</v>
      </c>
      <c r="C27" s="564" t="str">
        <f>VLOOKUP(B27,'LISTA DE OFERENTES'!$A$6:$B$35,2,FALSE)</f>
        <v>CONSORCIO INTERV-PARKS 004</v>
      </c>
      <c r="D27" s="820">
        <f>+VLOOKUP(B27,'F. PONDERABLES PRELIMINAR'!$A$8:$M$37,13,FALSE)</f>
        <v>32.5</v>
      </c>
    </row>
    <row r="28" spans="1:4">
      <c r="A28" s="819">
        <v>25</v>
      </c>
      <c r="B28" s="613">
        <v>11</v>
      </c>
      <c r="C28" s="564" t="str">
        <f>VLOOKUP(B28,'LISTA DE OFERENTES'!$A$6:$B$35,2,FALSE)</f>
        <v>AHLA SHUGL INTERNATIONAL SAS</v>
      </c>
      <c r="D28" s="820">
        <f>+VLOOKUP(B28,'F. PONDERABLES PRELIMINAR'!$A$8:$M$37,13,FALSE)</f>
        <v>32.5</v>
      </c>
    </row>
    <row r="29" spans="1:4">
      <c r="A29" s="819">
        <v>26</v>
      </c>
      <c r="B29" s="613">
        <v>13</v>
      </c>
      <c r="C29" s="564" t="str">
        <f>VLOOKUP(B29,'LISTA DE OFERENTES'!$A$6:$B$35,2,FALSE)</f>
        <v>CONSORCIO MT FDLF 2025</v>
      </c>
      <c r="D29" s="820">
        <f>+VLOOKUP(B29,'F. PONDERABLES PRELIMINAR'!$A$8:$M$37,13,FALSE)</f>
        <v>32.5</v>
      </c>
    </row>
    <row r="30" spans="1:4">
      <c r="A30" s="819">
        <v>27</v>
      </c>
      <c r="B30" s="613">
        <v>18</v>
      </c>
      <c r="C30" s="564" t="str">
        <f>VLOOKUP(B30,'LISTA DE OFERENTES'!$A$6:$B$35,2,FALSE)</f>
        <v>ALCIRA PAEZ DURAN</v>
      </c>
      <c r="D30" s="820">
        <f>+VLOOKUP(B30,'F. PONDERABLES PRELIMINAR'!$A$8:$M$37,13,FALSE)</f>
        <v>32.5</v>
      </c>
    </row>
    <row r="31" spans="1:4">
      <c r="A31" s="819">
        <v>28</v>
      </c>
      <c r="B31" s="613">
        <v>27</v>
      </c>
      <c r="C31" s="564" t="str">
        <f>VLOOKUP(B31,'LISTA DE OFERENTES'!$A$6:$B$35,2,FALSE)</f>
        <v>CONSORCIO INFRACIVIL.</v>
      </c>
      <c r="D31" s="820">
        <f>+VLOOKUP(B31,'F. PONDERABLES PRELIMINAR'!$A$8:$M$37,13,FALSE)</f>
        <v>32.5</v>
      </c>
    </row>
    <row r="32" spans="1:4">
      <c r="A32" s="819">
        <v>29</v>
      </c>
      <c r="B32" s="613">
        <v>30</v>
      </c>
      <c r="C32" s="564" t="str">
        <f>VLOOKUP(B32,'LISTA DE OFERENTES'!$A$6:$B$35,2,FALSE)</f>
        <v>ORBITA DESARROLLO S.A.S. BIC</v>
      </c>
      <c r="D32" s="820">
        <f>+VLOOKUP(B32,'F. PONDERABLES PRELIMINAR'!$A$8:$M$37,13,FALSE)</f>
        <v>32.5</v>
      </c>
    </row>
    <row r="33" spans="1:4" ht="15" thickBot="1">
      <c r="A33" s="821">
        <v>30</v>
      </c>
      <c r="B33" s="822">
        <v>20</v>
      </c>
      <c r="C33" s="775" t="str">
        <f>VLOOKUP(B33,'LISTA DE OFERENTES'!$A$6:$B$35,2,FALSE)</f>
        <v>C SPL INFRAESTRUCTURA 004</v>
      </c>
      <c r="D33" s="823">
        <f>+VLOOKUP(B33,'F. PONDERABLES PRELIMINAR'!$A$8:$M$37,13,FALSE)</f>
        <v>31.5</v>
      </c>
    </row>
    <row r="37" spans="1:4">
      <c r="D37" s="134">
        <f>+MAX(D4:D33)</f>
        <v>100</v>
      </c>
    </row>
  </sheetData>
  <sortState xmlns:xlrd2="http://schemas.microsoft.com/office/spreadsheetml/2017/richdata2" ref="A4:D33">
    <sortCondition descending="1" ref="D4:D33"/>
  </sortState>
  <mergeCells count="1">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73C7E2468C50B48980CE7C97C035E3E" ma:contentTypeVersion="21" ma:contentTypeDescription="Crear nuevo documento." ma:contentTypeScope="" ma:versionID="5112023e00fb8893c4fc964b0161e200">
  <xsd:schema xmlns:xsd="http://www.w3.org/2001/XMLSchema" xmlns:xs="http://www.w3.org/2001/XMLSchema" xmlns:p="http://schemas.microsoft.com/office/2006/metadata/properties" xmlns:ns2="cc38ce11-c220-4a34-aa03-d6a5468465ec" xmlns:ns3="3129d058-18cd-4050-a37d-40ede8e2d7d3" targetNamespace="http://schemas.microsoft.com/office/2006/metadata/properties" ma:root="true" ma:fieldsID="a6fa10e03f7a4f0958e56e172dafade4" ns2:_="" ns3:_="">
    <xsd:import namespace="cc38ce11-c220-4a34-aa03-d6a5468465ec"/>
    <xsd:import namespace="3129d058-18cd-4050-a37d-40ede8e2d7d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p0k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NUEVO"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38ce11-c220-4a34-aa03-d6a5468465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p0kn" ma:index="18" nillable="true" ma:displayName="Texto" ma:internalName="p0k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NUEVO" ma:index="26" nillable="true" ma:displayName="NUEVO" ma:format="Dropdown" ma:internalName="NUEVO">
      <xsd:simpleType>
        <xsd:restriction base="dms:Text">
          <xsd:maxLength value="255"/>
        </xsd:restriction>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29d058-18cd-4050-a37d-40ede8e2d7d3"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19e96408-f574-46ce-ba19-3482cbe533f3}" ma:internalName="TaxCatchAll" ma:showField="CatchAllData" ma:web="3129d058-18cd-4050-a37d-40ede8e2d7d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0kn xmlns="cc38ce11-c220-4a34-aa03-d6a5468465ec" xsi:nil="true"/>
    <TaxCatchAll xmlns="3129d058-18cd-4050-a37d-40ede8e2d7d3" xsi:nil="true"/>
    <NUEVO xmlns="cc38ce11-c220-4a34-aa03-d6a5468465ec" xsi:nil="true"/>
    <lcf76f155ced4ddcb4097134ff3c332f xmlns="cc38ce11-c220-4a34-aa03-d6a5468465e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CD1B85C-E7EE-4E3C-B5AD-D0CD9B20D4CA}"/>
</file>

<file path=customXml/itemProps2.xml><?xml version="1.0" encoding="utf-8"?>
<ds:datastoreItem xmlns:ds="http://schemas.openxmlformats.org/officeDocument/2006/customXml" ds:itemID="{0652F2A9-DFB2-4F34-8F48-ED14F2AF3854}">
  <ds:schemaRefs>
    <ds:schemaRef ds:uri="http://schemas.microsoft.com/sharepoint/v3/contenttype/forms"/>
  </ds:schemaRefs>
</ds:datastoreItem>
</file>

<file path=customXml/itemProps3.xml><?xml version="1.0" encoding="utf-8"?>
<ds:datastoreItem xmlns:ds="http://schemas.openxmlformats.org/officeDocument/2006/customXml" ds:itemID="{C03F0E43-118A-40DD-AFC7-5BA1F0667C72}">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LISTAS</vt:lpstr>
      <vt:lpstr>CONDICIONES GENERALES</vt:lpstr>
      <vt:lpstr>EVALUACIÓN EXPERIENCIA</vt:lpstr>
      <vt:lpstr>LISTA DE OFERENTES</vt:lpstr>
      <vt:lpstr>K RESIDUAL</vt:lpstr>
      <vt:lpstr>EVALUACION TÉC PRELIMINAR</vt:lpstr>
      <vt:lpstr>F. PONDERABLES PRELIMINAR</vt:lpstr>
      <vt:lpstr>RESUMEN CALIFICACION PRELIMINAR</vt:lpstr>
      <vt:lpstr>RESUMEN OFERTA ECONO</vt:lpstr>
      <vt:lpstr>ORDEN DE ELIGIBILIDAD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Hader Rodríguez</dc:creator>
  <cp:keywords/>
  <dc:description/>
  <cp:lastModifiedBy>Diego C</cp:lastModifiedBy>
  <cp:revision>3</cp:revision>
  <dcterms:created xsi:type="dcterms:W3CDTF">2016-11-29T14:57:14Z</dcterms:created>
  <dcterms:modified xsi:type="dcterms:W3CDTF">2025-12-22T03:05:52Z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0x010100473C7E2468C50B48980CE7C97C035E3E</vt:lpwstr>
  </property>
</Properties>
</file>